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-120" yWindow="-120" windowWidth="29040" windowHeight="15840"/>
  </bookViews>
  <sheets>
    <sheet name="МП Физическая культура" sheetId="19" r:id="rId1"/>
    <sheet name="МП Физическая культура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Физическая культура (2)'!#REF!</definedName>
    <definedName name="sub_14000" localSheetId="2">'Подпрограмма 2 (2)'!#REF!</definedName>
    <definedName name="Z_359C8E5E_9871_416C_8416_05D2A4FF5688_.wvu.PrintArea" localSheetId="1" hidden="1">'МП Физическая культура (2)'!$A$1:$N$58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Физическая культура (2)'!$A$1:$N$58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Физическая культура (2)'!$A$1:$N$58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Физическая культура (2)'!$A$1:$N$58</definedName>
    <definedName name="Z_F75B3EC3_CC43_4B33_913D_5D7444E65C48_.wvu.PrintArea" localSheetId="2" hidden="1">'Подпрограмма 2 (2)'!$A$1:$N$9</definedName>
    <definedName name="_xlnm.Print_Titles" localSheetId="1">'МП Физическая культура (2)'!$3:$6</definedName>
    <definedName name="_xlnm.Print_Titles" localSheetId="2">'Подпрограмма 2 (2)'!$3:$6</definedName>
    <definedName name="_xlnm.Print_Area" localSheetId="0">'МП Физическая культура'!$A$1:$R$33</definedName>
    <definedName name="_xlnm.Print_Area" localSheetId="1">'МП Физическая культура (2)'!$A$1:$M$58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R12" i="19" l="1"/>
  <c r="R14" i="19"/>
  <c r="R15" i="19"/>
  <c r="R16" i="19"/>
  <c r="R18" i="19"/>
  <c r="R21" i="19"/>
  <c r="R22" i="19"/>
  <c r="R26" i="19"/>
  <c r="R28" i="19"/>
  <c r="Q12" i="19"/>
  <c r="Q14" i="19"/>
  <c r="Q15" i="19"/>
  <c r="Q16" i="19"/>
  <c r="Q18" i="19"/>
  <c r="Q21" i="19"/>
  <c r="Q22" i="19"/>
  <c r="Q26" i="19"/>
  <c r="Q28" i="19"/>
  <c r="R8" i="19"/>
  <c r="R10" i="19"/>
  <c r="R11" i="19"/>
  <c r="Q8" i="19"/>
  <c r="Q10" i="19"/>
  <c r="Q11" i="19"/>
  <c r="M22" i="19"/>
  <c r="P22" i="19" s="1"/>
  <c r="J22" i="19"/>
  <c r="J21" i="19" s="1"/>
  <c r="M21" i="19" l="1"/>
  <c r="P21" i="19" s="1"/>
  <c r="M58" i="20"/>
  <c r="L58" i="20"/>
  <c r="K58" i="20"/>
  <c r="J58" i="20"/>
  <c r="I58" i="20"/>
  <c r="L28" i="19" l="1"/>
  <c r="L16" i="19"/>
  <c r="L15" i="19"/>
  <c r="L14" i="19"/>
  <c r="L12" i="19"/>
  <c r="L11" i="19"/>
  <c r="L10" i="19"/>
  <c r="P33" i="19" l="1"/>
  <c r="M33" i="19"/>
  <c r="H13" i="19"/>
  <c r="H15" i="19"/>
  <c r="H19" i="19"/>
  <c r="H23" i="19"/>
  <c r="H24" i="19"/>
  <c r="H25" i="19"/>
  <c r="J33" i="19"/>
  <c r="H27" i="19"/>
  <c r="H28" i="19"/>
  <c r="H29" i="19"/>
  <c r="H26" i="19"/>
  <c r="F22" i="19"/>
  <c r="O31" i="19"/>
  <c r="K31" i="19"/>
  <c r="I31" i="19"/>
  <c r="E31" i="19"/>
  <c r="O30" i="19"/>
  <c r="N30" i="19"/>
  <c r="K30" i="19"/>
  <c r="I30" i="19"/>
  <c r="H30" i="19" s="1"/>
  <c r="E30" i="19"/>
  <c r="O27" i="19"/>
  <c r="N27" i="19" s="1"/>
  <c r="K27" i="19"/>
  <c r="E27" i="19"/>
  <c r="O26" i="19"/>
  <c r="N26" i="19" s="1"/>
  <c r="K26" i="19"/>
  <c r="E26" i="19"/>
  <c r="O25" i="19"/>
  <c r="K25" i="19"/>
  <c r="E25" i="19"/>
  <c r="O23" i="19"/>
  <c r="K23" i="19"/>
  <c r="E23" i="19"/>
  <c r="E12" i="19"/>
  <c r="F7" i="19"/>
  <c r="O19" i="19"/>
  <c r="K19" i="19"/>
  <c r="E19" i="19"/>
  <c r="O13" i="19"/>
  <c r="K13" i="19"/>
  <c r="E13" i="19"/>
  <c r="O10" i="19"/>
  <c r="N10" i="19" s="1"/>
  <c r="K10" i="19"/>
  <c r="E10" i="19"/>
  <c r="N13" i="19" l="1"/>
  <c r="H31" i="19"/>
  <c r="N25" i="19"/>
  <c r="N31" i="19"/>
  <c r="N23" i="19"/>
  <c r="N19" i="19"/>
  <c r="H10" i="19"/>
  <c r="I31" i="20" l="1"/>
  <c r="O8" i="19" l="1"/>
  <c r="O11" i="19"/>
  <c r="O12" i="19"/>
  <c r="O14" i="19"/>
  <c r="O15" i="19"/>
  <c r="O16" i="19"/>
  <c r="O17" i="19"/>
  <c r="O18" i="19"/>
  <c r="O20" i="19"/>
  <c r="O24" i="19"/>
  <c r="O28" i="19"/>
  <c r="O29" i="19"/>
  <c r="O32" i="19"/>
  <c r="F21" i="19"/>
  <c r="L22" i="19"/>
  <c r="L21" i="19" s="1"/>
  <c r="O21" i="19" s="1"/>
  <c r="F6" i="19"/>
  <c r="F33" i="19" l="1"/>
  <c r="O22" i="19"/>
  <c r="N32" i="19" l="1"/>
  <c r="N29" i="19"/>
  <c r="N28" i="19"/>
  <c r="N20" i="19"/>
  <c r="N18" i="19"/>
  <c r="N17" i="19"/>
  <c r="N16" i="19"/>
  <c r="N15" i="19"/>
  <c r="N14" i="19"/>
  <c r="N12" i="19"/>
  <c r="N11" i="19"/>
  <c r="N24" i="19" l="1"/>
  <c r="N8" i="19"/>
  <c r="P7" i="19"/>
  <c r="K18" i="19"/>
  <c r="K20" i="19"/>
  <c r="K24" i="19"/>
  <c r="K28" i="19"/>
  <c r="K29" i="19"/>
  <c r="K32" i="19"/>
  <c r="K17" i="19"/>
  <c r="K16" i="19"/>
  <c r="K15" i="19"/>
  <c r="K14" i="19"/>
  <c r="K12" i="19"/>
  <c r="K11" i="19"/>
  <c r="H20" i="19"/>
  <c r="H18" i="19"/>
  <c r="H17" i="19"/>
  <c r="H16" i="19"/>
  <c r="H14" i="19"/>
  <c r="H12" i="19"/>
  <c r="H11" i="19"/>
  <c r="H8" i="19"/>
  <c r="I32" i="19"/>
  <c r="I7" i="19"/>
  <c r="I6" i="19" s="1"/>
  <c r="I22" i="19" l="1"/>
  <c r="I21" i="19" s="1"/>
  <c r="H32" i="19"/>
  <c r="G22" i="19"/>
  <c r="G21" i="19" s="1"/>
  <c r="I33" i="19"/>
  <c r="K22" i="19"/>
  <c r="L7" i="19"/>
  <c r="N9" i="19"/>
  <c r="K9" i="19"/>
  <c r="H9" i="19"/>
  <c r="N21" i="19"/>
  <c r="N22" i="19"/>
  <c r="P6" i="19"/>
  <c r="K8" i="19"/>
  <c r="M7" i="19"/>
  <c r="M6" i="19" s="1"/>
  <c r="J7" i="19"/>
  <c r="J6" i="19" s="1"/>
  <c r="G7" i="19"/>
  <c r="G6" i="19" s="1"/>
  <c r="E9" i="19"/>
  <c r="E11" i="19"/>
  <c r="E14" i="19"/>
  <c r="E15" i="19"/>
  <c r="E16" i="19"/>
  <c r="E17" i="19"/>
  <c r="E18" i="19"/>
  <c r="E20" i="19"/>
  <c r="E24" i="19"/>
  <c r="E28" i="19"/>
  <c r="E29" i="19"/>
  <c r="E32" i="19"/>
  <c r="E8" i="19"/>
  <c r="H22" i="19" l="1"/>
  <c r="E22" i="19"/>
  <c r="E21" i="19" s="1"/>
  <c r="K7" i="19"/>
  <c r="H7" i="19"/>
  <c r="H6" i="19" s="1"/>
  <c r="L6" i="19"/>
  <c r="O7" i="19"/>
  <c r="N7" i="19" s="1"/>
  <c r="K21" i="19"/>
  <c r="E7" i="19"/>
  <c r="E6" i="19" s="1"/>
  <c r="K6" i="19"/>
  <c r="H21" i="19" l="1"/>
  <c r="Q7" i="19"/>
  <c r="R7" i="19"/>
  <c r="O6" i="19"/>
  <c r="L33" i="19"/>
  <c r="E33" i="19"/>
  <c r="K33" i="19"/>
  <c r="Q6" i="19"/>
  <c r="H33" i="19" l="1"/>
  <c r="Q33" i="19" s="1"/>
  <c r="O33" i="19"/>
  <c r="N6" i="19"/>
  <c r="B7" i="22"/>
  <c r="M8" i="22"/>
  <c r="K8" i="22" s="1"/>
  <c r="K7" i="22"/>
  <c r="N33" i="19" l="1"/>
  <c r="R33" i="19" s="1"/>
  <c r="R6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G33" i="19"/>
</calcChain>
</file>

<file path=xl/sharedStrings.xml><?xml version="1.0" encoding="utf-8"?>
<sst xmlns="http://schemas.openxmlformats.org/spreadsheetml/2006/main" count="338" uniqueCount="171">
  <si>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</si>
  <si>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</si>
  <si>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</si>
  <si>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</si>
  <si>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</si>
  <si>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</si>
  <si>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</si>
  <si>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</si>
  <si>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</si>
  <si>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</si>
  <si>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</si>
  <si>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</si>
  <si>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</si>
  <si>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</si>
  <si>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</si>
  <si>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</si>
  <si>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</si>
  <si>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</si>
  <si>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</si>
  <si>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</si>
  <si>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</si>
  <si>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</si>
  <si>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</si>
  <si>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</si>
  <si>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</si>
  <si>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</si>
  <si>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</si>
  <si>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</si>
  <si>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</si>
  <si>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</si>
  <si>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</si>
  <si>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</si>
  <si>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</si>
  <si>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</si>
  <si>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</si>
  <si>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</si>
  <si>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Отчет об использовании денежных средств в рамках исполнения мероприятий 
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</si>
  <si>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1.1.1</t>
  </si>
  <si>
    <t>Сельское поселение "Великовисочный сельсовет" ЗР НАО</t>
  </si>
  <si>
    <t>Администрация поселения ЗР НАО</t>
  </si>
  <si>
    <t>1.1.2</t>
  </si>
  <si>
    <t>Сельское поселение "Канинский сельсовет" ЗР НАО</t>
  </si>
  <si>
    <t>1.1.3</t>
  </si>
  <si>
    <t>Сельское поселение "Коткинский сельсовет" ЗР НАО</t>
  </si>
  <si>
    <t>1.1.4</t>
  </si>
  <si>
    <t>Сельское поселение "Малоземельский сельсовет" ЗР НАО</t>
  </si>
  <si>
    <t>1.1.5</t>
  </si>
  <si>
    <t>Сельское поселение "Пешский сельсовет" ЗР НАО</t>
  </si>
  <si>
    <t>1.1.6</t>
  </si>
  <si>
    <t>Сельское поселение "Пустозерский сельсовет" ЗР НАО</t>
  </si>
  <si>
    <t>1.1.7</t>
  </si>
  <si>
    <t>1.1.8</t>
  </si>
  <si>
    <t>Сельское поселение "Шоинский сельсовет" ЗР НАО</t>
  </si>
  <si>
    <t>1.1.9</t>
  </si>
  <si>
    <t>1.1.10</t>
  </si>
  <si>
    <t>2.1.1</t>
  </si>
  <si>
    <t>2.1.2</t>
  </si>
  <si>
    <t>2.1.3</t>
  </si>
  <si>
    <t>Всероссийская патриотическая акция "Огненные картины войны"</t>
  </si>
  <si>
    <t>2.1.4</t>
  </si>
  <si>
    <t>Конкурс молодых семей "Мама, папа, я - спортивная семья!"</t>
  </si>
  <si>
    <t>Раздел 2.   Реализация молодежной политики</t>
  </si>
  <si>
    <t>Раздел 1. Развитие физической культуры и спорта</t>
  </si>
  <si>
    <t>Подраздел 1. Организация досугово-спортивных и военно-патриотических мероприятий</t>
  </si>
  <si>
    <t>Подраздел 1. Организация спортивной деятельности населения</t>
  </si>
  <si>
    <t>2.1</t>
  </si>
  <si>
    <t>1.1</t>
  </si>
  <si>
    <t xml:space="preserve">ООО "Первое рекламное агентство" </t>
  </si>
  <si>
    <t>АО "Нарьян-Марский ОАО"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</si>
  <si>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</si>
  <si>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</si>
  <si>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до полного исполнения</t>
  </si>
  <si>
    <t>ООО "ДНС Ритейл"</t>
  </si>
  <si>
    <t>ИП Рогозин Владимир Николаевич</t>
  </si>
  <si>
    <t>ИП Шевелева Елена Ивановна</t>
  </si>
  <si>
    <t>ИП Носов Дмитрий Федорович</t>
  </si>
  <si>
    <t>ИП Баринов Юрий Владимирович</t>
  </si>
  <si>
    <t>ИП Баракова Валентина Михайловна</t>
  </si>
  <si>
    <t>СПК РК "Сула"</t>
  </si>
  <si>
    <t>ИП Дацкевич Сергей Петрович</t>
  </si>
  <si>
    <t>ИП Леонтьев Дмитрий Дмитриевич</t>
  </si>
  <si>
    <t>ИП Лешукова Марина Александровна</t>
  </si>
  <si>
    <t>по состоянию на 01 апреля 2026 года (с начала года нарастающим итогом)</t>
  </si>
  <si>
    <t>План на 2026 год</t>
  </si>
  <si>
    <t>План на 01.04.2026</t>
  </si>
  <si>
    <t xml:space="preserve"> Сельское поселение "Канинский сельсовет" Заполярного района Ненецкого автономного округа Мероприятие: "Спортивные соревнования Заполярного района по волейболу в с. Несь"</t>
  </si>
  <si>
    <t xml:space="preserve"> Сельское поселение "Коткинский сельсовет" Заполярного района Ненецкого автономного округа Мероприятие: "Муниципальные спортивные соревнования по волейболу в с. Коткино" </t>
  </si>
  <si>
    <t>Сельское поселение "Омский сельсовет" ЗР НАО</t>
  </si>
  <si>
    <t>Сельское поселение "Приморско-Куйский сельсовет" ЗР НАО</t>
  </si>
  <si>
    <t>Сельское поселение "Хоседа-Хардский сельсовет" ЗР НАО</t>
  </si>
  <si>
    <t>Районные соревнования на кубок главы Заполярного района по волейболу среди смешанных команд Заполярного района на межселенной территории Заполярного района озеро Голубое</t>
  </si>
  <si>
    <t>Соревнования для инвалидов и лиц с ограниченными возможностями здоровья, проводимые с участием ветеранов специальной военной операции</t>
  </si>
  <si>
    <t>Сельское поселение "Тельвисочный сельсовет" ЗР НАО</t>
  </si>
  <si>
    <t>Обеспечение участия команды Администрации Заполярного района в Окружном туристическом слете «Дорогами отцов-героев»</t>
  </si>
  <si>
    <t>Экскурсии в музей для детей и подростков Заполярного района</t>
  </si>
  <si>
    <t>Договор № 5 от 24.02.2026</t>
  </si>
  <si>
    <t>Договор № 1 от 10.02.2026</t>
  </si>
  <si>
    <t>ИП Ледков Николай Григорьевич</t>
  </si>
  <si>
    <t>Договор № 1 от 02.02.2026</t>
  </si>
  <si>
    <t>ИП Золотых Наталья Васильевна</t>
  </si>
  <si>
    <t>Распоряжение Администрации СП "Канинский сельсовет" ЗР НАО от 10.02.2026 № 11-р</t>
  </si>
  <si>
    <t>Выучейская Марина Александровна</t>
  </si>
  <si>
    <t>Договор б/н от 10.02.2026</t>
  </si>
  <si>
    <t>Золотых Юрий Григорьевич</t>
  </si>
  <si>
    <t>Договор № 10 от 10.02.2026</t>
  </si>
  <si>
    <t>Золотых Надежда Николаевна</t>
  </si>
  <si>
    <t>Договор № 8 от 10.02.2026</t>
  </si>
  <si>
    <t>Ануфриева Антонина Владимировна</t>
  </si>
  <si>
    <t>Договор № 41-АП-26 от 28.01.2026</t>
  </si>
  <si>
    <t>Договор № 9 от 10.02.2026</t>
  </si>
  <si>
    <t>Коткин Александр Владимирович</t>
  </si>
  <si>
    <t>Договор № 019 от 28.01.2026</t>
  </si>
  <si>
    <t>Шрейдер Анаствсия Семеновна</t>
  </si>
  <si>
    <t>Договор № 4А от 19.02.2026</t>
  </si>
  <si>
    <t>Договор № 1/26  от 19.02.2026</t>
  </si>
  <si>
    <t>Мозговой Иван Валерьевич</t>
  </si>
  <si>
    <t>Договор № 2/26  от 19.02.2026</t>
  </si>
  <si>
    <t>Коваленко Валентина Николаевна</t>
  </si>
  <si>
    <t>Договор № 3/26  от 19.02.2026</t>
  </si>
  <si>
    <t>Коткин Павел Алексеевич</t>
  </si>
  <si>
    <t>Договор № 4/26  от 19.02.2026</t>
  </si>
  <si>
    <t>Кулыгин Николай Викторович</t>
  </si>
  <si>
    <t>Договор № 5/26  от 19.02.2026</t>
  </si>
  <si>
    <t>Лебедева Светлана Васильевна</t>
  </si>
  <si>
    <t>Договор № 6/26  от 19.02.2026</t>
  </si>
  <si>
    <t>Бабченок Евгений Витальевич</t>
  </si>
  <si>
    <t>Договор № 7/26  от 19.02.2026</t>
  </si>
  <si>
    <t>Канева Евгения Владимировна</t>
  </si>
  <si>
    <t>Договор № 1 от 20.02.2025</t>
  </si>
  <si>
    <t>ИП Безумов Василий Андреевич</t>
  </si>
  <si>
    <t>Договор № 2  от 20.02.2025</t>
  </si>
  <si>
    <t>ИП Чупров Юрий Иванович</t>
  </si>
  <si>
    <t>Договор № 3 от 20.02.2025</t>
  </si>
  <si>
    <t>Договор № 4 от 20.02.2025</t>
  </si>
  <si>
    <t>Договор № 5 от 20.02.2025</t>
  </si>
  <si>
    <t>Договор № 6 от 19.02.2025</t>
  </si>
  <si>
    <t>Договор № 010/16 от 19.01.2026</t>
  </si>
  <si>
    <t>ИП Рочев Сергей Олегович</t>
  </si>
  <si>
    <t>Договор № Н43-000007 от 09.02.2026</t>
  </si>
  <si>
    <t>Договор № ИП-26/10 от 29.01.2026</t>
  </si>
  <si>
    <t>Договор № 14 от 11.03.2026</t>
  </si>
  <si>
    <t>Договор № ИП-26/14 от 29.01.2026</t>
  </si>
  <si>
    <t>Договор № 3 от 11.03.2026</t>
  </si>
  <si>
    <t>Пешское потребительское общество</t>
  </si>
  <si>
    <t>Договор № ЭБ1202/2026(51) от 16.02.2026</t>
  </si>
  <si>
    <t>ООО "ЭЙР БОЛЛ"</t>
  </si>
  <si>
    <t>Договор № 059 (62) от 16.03.2026</t>
  </si>
  <si>
    <t>Договор № 057 (63) от 16.03.2026</t>
  </si>
  <si>
    <t>Договор № 12 от 24.02.2026</t>
  </si>
  <si>
    <t>Договор № 26/02/1 от 26.02.2026</t>
  </si>
  <si>
    <t>Договор № 26/02/2 от 26.02.2026</t>
  </si>
  <si>
    <t>Договор № 26/2/3 от 26.02.2026</t>
  </si>
  <si>
    <t>ООО "Сармик"</t>
  </si>
  <si>
    <t>Договор № 21/02-2026 от 27.02.2026</t>
  </si>
  <si>
    <t>Нижне-Печорское ПО</t>
  </si>
  <si>
    <t>Договор от 12.01.2026</t>
  </si>
  <si>
    <t>Договор № 81 от 19.02.2026</t>
  </si>
  <si>
    <t>ООО "Арбат29.ру"</t>
  </si>
  <si>
    <t>Договор № 1 от 16.02.2026</t>
  </si>
  <si>
    <t>ИП Мазур Юлия Евгеньевна</t>
  </si>
  <si>
    <t>Договор № 5 от 17.03.2026</t>
  </si>
  <si>
    <t>Договор б/н от 15.01.2026</t>
  </si>
  <si>
    <t>Талеев Георгий Иванович</t>
  </si>
  <si>
    <t>Договор № ТУ-14-01-26 от 14.01.2026</t>
  </si>
  <si>
    <t>ООО "Нарьян-Марское АТП"</t>
  </si>
  <si>
    <t>Договор № 003 от 13.01.2026</t>
  </si>
  <si>
    <t>Договор № 1 от 13.01.2026</t>
  </si>
  <si>
    <t>ИП Кыркалов Дмитрий Викторович</t>
  </si>
  <si>
    <t>АО № 1 от 19.01.2026</t>
  </si>
  <si>
    <t>Дуркина Галина Александровна</t>
  </si>
  <si>
    <t>АО № 07 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</si>
</sst>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\ _₽_-;\-* #,##0.0\ _₽_-;_-* &quot;-&quot;??\ _₽_-;_-@_-"/>
    <numFmt numFmtId="167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12" fillId="0" borderId="1" xfId="6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/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1" fillId="0" borderId="1" xfId="2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2" fillId="0" borderId="1" xfId="2" applyNumberFormat="1" applyFont="1" applyBorder="1" applyAlignment="1">
      <alignment horizontal="center" vertical="center" wrapText="1"/>
    </xf>
    <xf numFmtId="167" fontId="5" fillId="0" borderId="1" xfId="7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5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9" fillId="2" borderId="3" xfId="7" applyFont="1" applyFill="1" applyBorder="1" applyAlignment="1">
      <alignment vertical="top" wrapText="1"/>
    </xf>
    <xf numFmtId="9" fontId="10" fillId="2" borderId="0" xfId="7" applyFont="1" applyFill="1"/>
    <xf numFmtId="4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7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7" fillId="0" borderId="1" xfId="7" applyFont="1" applyBorder="1" applyAlignment="1">
      <alignment horizontal="center" vertical="center" wrapText="1"/>
    </xf>
    <xf numFmtId="9" fontId="7" fillId="0" borderId="1" xfId="7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left" vertical="center" wrapText="1"/>
    </xf>
    <xf numFmtId="165" fontId="7" fillId="0" borderId="9" xfId="0" applyNumberFormat="1" applyFont="1" applyBorder="1" applyAlignment="1">
      <alignment horizontal="left" vertical="center" wrapText="1"/>
    </xf>
    <xf numFmtId="165" fontId="7" fillId="0" borderId="8" xfId="0" applyNumberFormat="1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left" vertical="top" wrapText="1"/>
    </xf>
    <xf numFmtId="165" fontId="9" fillId="2" borderId="3" xfId="0" applyNumberFormat="1" applyFont="1" applyFill="1" applyBorder="1" applyAlignment="1">
      <alignment horizontal="left" vertical="top" wrapText="1"/>
    </xf>
    <xf numFmtId="165" fontId="9" fillId="2" borderId="4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9" fillId="2" borderId="4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12" fillId="0" borderId="0" xfId="0" applyFont="1" applyAlignment="1">
      <alignment wrapText="1"/>
    </xf>
    <xf numFmtId="166" fontId="11" fillId="0" borderId="1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3"/>
  <sheetViews>
    <sheetView tabSelected="1" view="pageBreakPreview" zoomScale="80" zoomScaleNormal="75" zoomScaleSheetLayoutView="80" workbookViewId="0">
      <selection activeCell="I25" sqref="I25"/>
    </sheetView>
  </sheetViews>
  <sheetFormatPr defaultColWidth="9.140625" defaultRowHeight="16.5" x14ac:dyDescent="0.25"/>
  <cols>
    <col min="1" max="1" width="7.5703125" style="18" customWidth="1"/>
    <col min="2" max="2" width="40.42578125" style="18" customWidth="1"/>
    <col min="3" max="3" width="22.7109375" style="18" customWidth="1"/>
    <col min="4" max="4" width="21" style="18" customWidth="1"/>
    <col min="5" max="6" width="16.85546875" style="18" customWidth="1"/>
    <col min="7" max="7" width="13.140625" style="18" customWidth="1"/>
    <col min="8" max="9" width="16.85546875" style="18" customWidth="1"/>
    <col min="10" max="10" width="13.5703125" style="18" customWidth="1"/>
    <col min="11" max="11" width="14.85546875" style="18" customWidth="1"/>
    <col min="12" max="12" width="15.28515625" style="18" customWidth="1"/>
    <col min="13" max="13" width="12.42578125" style="18" customWidth="1"/>
    <col min="14" max="14" width="15.85546875" style="18" customWidth="1"/>
    <col min="15" max="15" width="14.85546875" style="18" customWidth="1"/>
    <col min="16" max="16" width="13.7109375" style="18" customWidth="1"/>
    <col min="17" max="17" width="21.7109375" style="18" customWidth="1"/>
    <col min="18" max="18" width="22.140625" style="18" customWidth="1"/>
    <col min="19" max="16384" width="9.140625" style="18"/>
  </cols>
  <sheetData>
    <row r="1" spans="1:18" ht="51" customHeight="1" x14ac:dyDescent="0.25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18.75" customHeight="1" x14ac:dyDescent="0.25">
      <c r="A2" s="55" t="s">
        <v>82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/>
    </row>
    <row r="3" spans="1:18" s="19" customFormat="1" ht="53.25" customHeight="1" x14ac:dyDescent="0.25">
      <c r="A3" s="57" t="s">
        <v>6</v>
      </c>
      <c r="B3" s="57" t="s">
        <v>4</v>
      </c>
      <c r="C3" s="57" t="s">
        <v>1</v>
      </c>
      <c r="D3" s="57" t="s">
        <v>5</v>
      </c>
      <c r="E3" s="57" t="s">
        <v>83</v>
      </c>
      <c r="F3" s="57"/>
      <c r="G3" s="57"/>
      <c r="H3" s="57" t="s">
        <v>84</v>
      </c>
      <c r="I3" s="57"/>
      <c r="J3" s="57"/>
      <c r="K3" s="57" t="s">
        <v>2</v>
      </c>
      <c r="L3" s="57"/>
      <c r="M3" s="57"/>
      <c r="N3" s="57" t="s">
        <v>3</v>
      </c>
      <c r="O3" s="57"/>
      <c r="P3" s="57"/>
      <c r="Q3" s="57" t="s">
        <v>25</v>
      </c>
      <c r="R3" s="57" t="s">
        <v>26</v>
      </c>
    </row>
    <row r="4" spans="1:18" s="19" customFormat="1" ht="49.5" customHeight="1" x14ac:dyDescent="0.25">
      <c r="A4" s="57"/>
      <c r="B4" s="57"/>
      <c r="C4" s="57"/>
      <c r="D4" s="57"/>
      <c r="E4" s="20" t="s">
        <v>0</v>
      </c>
      <c r="F4" s="20" t="s">
        <v>34</v>
      </c>
      <c r="G4" s="20" t="s">
        <v>35</v>
      </c>
      <c r="H4" s="20" t="s">
        <v>0</v>
      </c>
      <c r="I4" s="20" t="s">
        <v>34</v>
      </c>
      <c r="J4" s="20" t="s">
        <v>35</v>
      </c>
      <c r="K4" s="20" t="s">
        <v>0</v>
      </c>
      <c r="L4" s="20" t="s">
        <v>34</v>
      </c>
      <c r="M4" s="20" t="s">
        <v>35</v>
      </c>
      <c r="N4" s="20" t="s">
        <v>0</v>
      </c>
      <c r="O4" s="20" t="s">
        <v>34</v>
      </c>
      <c r="P4" s="20" t="s">
        <v>35</v>
      </c>
      <c r="Q4" s="57"/>
      <c r="R4" s="57"/>
    </row>
    <row r="5" spans="1:18" s="19" customFormat="1" ht="22.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</row>
    <row r="6" spans="1:18" s="19" customFormat="1" ht="23.25" customHeight="1" x14ac:dyDescent="0.25">
      <c r="A6" s="20">
        <v>1</v>
      </c>
      <c r="B6" s="59" t="s">
        <v>62</v>
      </c>
      <c r="C6" s="59"/>
      <c r="D6" s="59"/>
      <c r="E6" s="30">
        <f>E7</f>
        <v>7233.9000000000015</v>
      </c>
      <c r="F6" s="30">
        <f t="shared" ref="F6:P6" si="0">F7</f>
        <v>7233.9000000000015</v>
      </c>
      <c r="G6" s="30">
        <f t="shared" si="0"/>
        <v>0</v>
      </c>
      <c r="H6" s="30">
        <f t="shared" si="0"/>
        <v>3556.6000000000004</v>
      </c>
      <c r="I6" s="30">
        <f t="shared" si="0"/>
        <v>3556.6000000000004</v>
      </c>
      <c r="J6" s="30">
        <f t="shared" si="0"/>
        <v>0</v>
      </c>
      <c r="K6" s="30">
        <f t="shared" si="0"/>
        <v>3556.2</v>
      </c>
      <c r="L6" s="30">
        <f t="shared" si="0"/>
        <v>3556.2</v>
      </c>
      <c r="M6" s="30">
        <f t="shared" si="0"/>
        <v>0</v>
      </c>
      <c r="N6" s="30">
        <f>O6+P6</f>
        <v>3556.2</v>
      </c>
      <c r="O6" s="30">
        <f>L6</f>
        <v>3556.2</v>
      </c>
      <c r="P6" s="30">
        <f t="shared" si="0"/>
        <v>0</v>
      </c>
      <c r="Q6" s="33">
        <f>K6/H6</f>
        <v>0.99988753303717015</v>
      </c>
      <c r="R6" s="33">
        <f>N6/H6</f>
        <v>0.99988753303717015</v>
      </c>
    </row>
    <row r="7" spans="1:18" s="19" customFormat="1" ht="24.75" customHeight="1" x14ac:dyDescent="0.25">
      <c r="A7" s="21" t="s">
        <v>66</v>
      </c>
      <c r="B7" s="66" t="s">
        <v>64</v>
      </c>
      <c r="C7" s="67"/>
      <c r="D7" s="68"/>
      <c r="E7" s="30">
        <f t="shared" ref="E7:M7" si="1">SUM(E8:E20)</f>
        <v>7233.9000000000015</v>
      </c>
      <c r="F7" s="30">
        <f t="shared" si="1"/>
        <v>7233.9000000000015</v>
      </c>
      <c r="G7" s="30">
        <f t="shared" si="1"/>
        <v>0</v>
      </c>
      <c r="H7" s="30">
        <f t="shared" si="1"/>
        <v>3556.6000000000004</v>
      </c>
      <c r="I7" s="30">
        <f t="shared" si="1"/>
        <v>3556.6000000000004</v>
      </c>
      <c r="J7" s="30">
        <f t="shared" si="1"/>
        <v>0</v>
      </c>
      <c r="K7" s="30">
        <f t="shared" si="1"/>
        <v>3556.2</v>
      </c>
      <c r="L7" s="30">
        <f t="shared" si="1"/>
        <v>3556.2</v>
      </c>
      <c r="M7" s="30">
        <f t="shared" si="1"/>
        <v>0</v>
      </c>
      <c r="N7" s="30">
        <f t="shared" ref="N7:N32" si="2">O7+P7</f>
        <v>3556.2</v>
      </c>
      <c r="O7" s="30">
        <f t="shared" ref="O7:P32" si="3">L7</f>
        <v>3556.2</v>
      </c>
      <c r="P7" s="30">
        <f>SUM(P8:P20)</f>
        <v>0</v>
      </c>
      <c r="Q7" s="33">
        <f>K7/H7</f>
        <v>0.99988753303717015</v>
      </c>
      <c r="R7" s="33">
        <f>N7/H7</f>
        <v>0.99988753303717015</v>
      </c>
    </row>
    <row r="8" spans="1:18" s="19" customFormat="1" ht="75" customHeight="1" x14ac:dyDescent="0.25">
      <c r="A8" s="21" t="s">
        <v>37</v>
      </c>
      <c r="B8" s="22" t="s">
        <v>38</v>
      </c>
      <c r="C8" s="23" t="s">
        <v>7</v>
      </c>
      <c r="D8" s="23" t="s">
        <v>39</v>
      </c>
      <c r="E8" s="29">
        <f>F8</f>
        <v>172.1</v>
      </c>
      <c r="F8" s="29">
        <v>172.1</v>
      </c>
      <c r="G8" s="28">
        <v>0</v>
      </c>
      <c r="H8" s="28">
        <f>I8+J8</f>
        <v>153.80000000000001</v>
      </c>
      <c r="I8" s="28">
        <v>153.80000000000001</v>
      </c>
      <c r="J8" s="28">
        <v>0</v>
      </c>
      <c r="K8" s="28">
        <f>L8+M8</f>
        <v>153.80000000000001</v>
      </c>
      <c r="L8" s="28">
        <v>153.80000000000001</v>
      </c>
      <c r="M8" s="28">
        <v>0</v>
      </c>
      <c r="N8" s="32">
        <f t="shared" si="2"/>
        <v>153.80000000000001</v>
      </c>
      <c r="O8" s="32">
        <f t="shared" si="3"/>
        <v>153.80000000000001</v>
      </c>
      <c r="P8" s="28">
        <v>0</v>
      </c>
      <c r="Q8" s="33">
        <f t="shared" ref="Q8:Q32" si="4">K8/H8</f>
        <v>1</v>
      </c>
      <c r="R8" s="33">
        <f t="shared" ref="R8:R32" si="5">N8/H8</f>
        <v>1</v>
      </c>
    </row>
    <row r="9" spans="1:18" s="19" customFormat="1" ht="66.75" customHeight="1" x14ac:dyDescent="0.25">
      <c r="A9" s="21" t="s">
        <v>40</v>
      </c>
      <c r="B9" s="22" t="s">
        <v>41</v>
      </c>
      <c r="C9" s="23" t="s">
        <v>7</v>
      </c>
      <c r="D9" s="23" t="s">
        <v>39</v>
      </c>
      <c r="E9" s="29">
        <f t="shared" ref="E9:E32" si="6">F9</f>
        <v>79.8</v>
      </c>
      <c r="F9" s="29">
        <v>79.8</v>
      </c>
      <c r="G9" s="28">
        <v>0</v>
      </c>
      <c r="H9" s="28">
        <f t="shared" ref="H9:H20" si="7">I9+J9</f>
        <v>0</v>
      </c>
      <c r="I9" s="28">
        <v>0</v>
      </c>
      <c r="J9" s="28">
        <v>0</v>
      </c>
      <c r="K9" s="28">
        <f t="shared" ref="K9:K17" si="8">L9+M9</f>
        <v>0</v>
      </c>
      <c r="L9" s="28">
        <v>0</v>
      </c>
      <c r="M9" s="28">
        <v>0</v>
      </c>
      <c r="N9" s="32">
        <f t="shared" si="2"/>
        <v>0</v>
      </c>
      <c r="O9" s="28">
        <v>0</v>
      </c>
      <c r="P9" s="28">
        <v>0</v>
      </c>
      <c r="Q9" s="28">
        <v>0</v>
      </c>
      <c r="R9" s="28">
        <v>0</v>
      </c>
    </row>
    <row r="10" spans="1:18" s="98" customFormat="1" ht="99" x14ac:dyDescent="0.25">
      <c r="A10" s="21" t="s">
        <v>40</v>
      </c>
      <c r="B10" s="22" t="s">
        <v>85</v>
      </c>
      <c r="C10" s="23" t="s">
        <v>7</v>
      </c>
      <c r="D10" s="23" t="s">
        <v>39</v>
      </c>
      <c r="E10" s="29">
        <f t="shared" ref="E10" si="9">F10</f>
        <v>1486.5</v>
      </c>
      <c r="F10" s="29">
        <v>1486.5</v>
      </c>
      <c r="G10" s="28">
        <v>0</v>
      </c>
      <c r="H10" s="28">
        <f t="shared" ref="H10" si="10">I10+J10</f>
        <v>918.2</v>
      </c>
      <c r="I10" s="28">
        <v>918.2</v>
      </c>
      <c r="J10" s="28">
        <v>0</v>
      </c>
      <c r="K10" s="28">
        <f t="shared" ref="K10" si="11">L10+M10</f>
        <v>918.1</v>
      </c>
      <c r="L10" s="28">
        <f>585.5+332.6</f>
        <v>918.1</v>
      </c>
      <c r="M10" s="28">
        <v>0</v>
      </c>
      <c r="N10" s="32">
        <f t="shared" ref="N10" si="12">O10+P10</f>
        <v>918.1</v>
      </c>
      <c r="O10" s="32">
        <f t="shared" ref="O10" si="13">L10</f>
        <v>918.1</v>
      </c>
      <c r="P10" s="28">
        <v>0</v>
      </c>
      <c r="Q10" s="33">
        <f t="shared" si="4"/>
        <v>0.99989109126551945</v>
      </c>
      <c r="R10" s="33">
        <f t="shared" si="5"/>
        <v>0.99989109126551945</v>
      </c>
    </row>
    <row r="11" spans="1:18" s="98" customFormat="1" ht="99" x14ac:dyDescent="0.25">
      <c r="A11" s="21" t="s">
        <v>42</v>
      </c>
      <c r="B11" s="22" t="s">
        <v>86</v>
      </c>
      <c r="C11" s="23" t="s">
        <v>7</v>
      </c>
      <c r="D11" s="23" t="s">
        <v>39</v>
      </c>
      <c r="E11" s="29">
        <f t="shared" si="6"/>
        <v>3476.8</v>
      </c>
      <c r="F11" s="29">
        <v>3476.8</v>
      </c>
      <c r="G11" s="28">
        <v>0</v>
      </c>
      <c r="H11" s="28">
        <f t="shared" si="7"/>
        <v>1800.9</v>
      </c>
      <c r="I11" s="28">
        <v>1800.9</v>
      </c>
      <c r="J11" s="28">
        <v>0</v>
      </c>
      <c r="K11" s="28">
        <f t="shared" si="8"/>
        <v>1800.9</v>
      </c>
      <c r="L11" s="28">
        <f>114.5+1686.4</f>
        <v>1800.9</v>
      </c>
      <c r="M11" s="28">
        <v>0</v>
      </c>
      <c r="N11" s="32">
        <f t="shared" si="2"/>
        <v>1800.9</v>
      </c>
      <c r="O11" s="32">
        <f t="shared" si="3"/>
        <v>1800.9</v>
      </c>
      <c r="P11" s="28">
        <v>0</v>
      </c>
      <c r="Q11" s="33">
        <f t="shared" si="4"/>
        <v>1</v>
      </c>
      <c r="R11" s="33">
        <f t="shared" si="5"/>
        <v>1</v>
      </c>
    </row>
    <row r="12" spans="1:18" s="19" customFormat="1" ht="64.5" customHeight="1" x14ac:dyDescent="0.25">
      <c r="A12" s="21" t="s">
        <v>44</v>
      </c>
      <c r="B12" s="22" t="s">
        <v>45</v>
      </c>
      <c r="C12" s="23" t="s">
        <v>7</v>
      </c>
      <c r="D12" s="23" t="s">
        <v>39</v>
      </c>
      <c r="E12" s="29">
        <f t="shared" si="6"/>
        <v>199.1</v>
      </c>
      <c r="F12" s="29">
        <v>199.1</v>
      </c>
      <c r="G12" s="28">
        <v>0</v>
      </c>
      <c r="H12" s="28">
        <f t="shared" si="7"/>
        <v>193.1</v>
      </c>
      <c r="I12" s="28">
        <v>193.1</v>
      </c>
      <c r="J12" s="28">
        <v>0</v>
      </c>
      <c r="K12" s="28">
        <f t="shared" si="8"/>
        <v>193.1</v>
      </c>
      <c r="L12" s="28">
        <f>68.1+35+90</f>
        <v>193.1</v>
      </c>
      <c r="M12" s="28">
        <v>0</v>
      </c>
      <c r="N12" s="32">
        <f t="shared" si="2"/>
        <v>193.1</v>
      </c>
      <c r="O12" s="32">
        <f t="shared" si="3"/>
        <v>193.1</v>
      </c>
      <c r="P12" s="28">
        <v>0</v>
      </c>
      <c r="Q12" s="33">
        <f t="shared" si="4"/>
        <v>1</v>
      </c>
      <c r="R12" s="33">
        <f t="shared" si="5"/>
        <v>1</v>
      </c>
    </row>
    <row r="13" spans="1:18" s="19" customFormat="1" ht="50.25" customHeight="1" x14ac:dyDescent="0.25">
      <c r="A13" s="21" t="s">
        <v>46</v>
      </c>
      <c r="B13" s="22" t="s">
        <v>87</v>
      </c>
      <c r="C13" s="23" t="s">
        <v>7</v>
      </c>
      <c r="D13" s="23" t="s">
        <v>39</v>
      </c>
      <c r="E13" s="29">
        <f t="shared" ref="E13" si="14">F13</f>
        <v>78.3</v>
      </c>
      <c r="F13" s="29">
        <v>78.3</v>
      </c>
      <c r="G13" s="28">
        <v>0</v>
      </c>
      <c r="H13" s="28">
        <f t="shared" ref="H13" si="15">I13+J13</f>
        <v>0</v>
      </c>
      <c r="I13" s="28">
        <v>0</v>
      </c>
      <c r="J13" s="28">
        <v>0</v>
      </c>
      <c r="K13" s="28">
        <f t="shared" ref="K13" si="16">L13+M13</f>
        <v>0</v>
      </c>
      <c r="L13" s="28">
        <v>0</v>
      </c>
      <c r="M13" s="28">
        <v>0</v>
      </c>
      <c r="N13" s="32">
        <f t="shared" ref="N13" si="17">O13+P13</f>
        <v>0</v>
      </c>
      <c r="O13" s="32">
        <f t="shared" ref="O13" si="18">L13</f>
        <v>0</v>
      </c>
      <c r="P13" s="28">
        <v>0</v>
      </c>
      <c r="Q13" s="28">
        <v>0</v>
      </c>
      <c r="R13" s="28">
        <v>0</v>
      </c>
    </row>
    <row r="14" spans="1:18" s="19" customFormat="1" ht="50.25" customHeight="1" x14ac:dyDescent="0.25">
      <c r="A14" s="21" t="s">
        <v>46</v>
      </c>
      <c r="B14" s="22" t="s">
        <v>47</v>
      </c>
      <c r="C14" s="23" t="s">
        <v>7</v>
      </c>
      <c r="D14" s="23" t="s">
        <v>39</v>
      </c>
      <c r="E14" s="29">
        <f t="shared" si="6"/>
        <v>98.1</v>
      </c>
      <c r="F14" s="29">
        <v>98.1</v>
      </c>
      <c r="G14" s="28">
        <v>0</v>
      </c>
      <c r="H14" s="28">
        <f t="shared" si="7"/>
        <v>98.1</v>
      </c>
      <c r="I14" s="28">
        <v>98.1</v>
      </c>
      <c r="J14" s="28">
        <v>0</v>
      </c>
      <c r="K14" s="28">
        <f t="shared" si="8"/>
        <v>98.1</v>
      </c>
      <c r="L14" s="28">
        <f>75.8+22.3</f>
        <v>98.1</v>
      </c>
      <c r="M14" s="28">
        <v>0</v>
      </c>
      <c r="N14" s="32">
        <f t="shared" si="2"/>
        <v>98.1</v>
      </c>
      <c r="O14" s="32">
        <f t="shared" si="3"/>
        <v>98.1</v>
      </c>
      <c r="P14" s="28">
        <v>0</v>
      </c>
      <c r="Q14" s="33">
        <f t="shared" si="4"/>
        <v>1</v>
      </c>
      <c r="R14" s="33">
        <f t="shared" si="5"/>
        <v>1</v>
      </c>
    </row>
    <row r="15" spans="1:18" s="19" customFormat="1" ht="57.75" customHeight="1" x14ac:dyDescent="0.25">
      <c r="A15" s="21" t="s">
        <v>48</v>
      </c>
      <c r="B15" s="24" t="s">
        <v>88</v>
      </c>
      <c r="C15" s="23" t="s">
        <v>7</v>
      </c>
      <c r="D15" s="23" t="s">
        <v>39</v>
      </c>
      <c r="E15" s="29">
        <f t="shared" si="6"/>
        <v>182.5</v>
      </c>
      <c r="F15" s="29">
        <v>182.5</v>
      </c>
      <c r="G15" s="28">
        <v>0</v>
      </c>
      <c r="H15" s="28">
        <f>I15+J15</f>
        <v>163.30000000000001</v>
      </c>
      <c r="I15" s="28">
        <v>163.30000000000001</v>
      </c>
      <c r="J15" s="28">
        <v>0</v>
      </c>
      <c r="K15" s="28">
        <f t="shared" si="8"/>
        <v>163.19999999999999</v>
      </c>
      <c r="L15" s="28">
        <f>102.2+61</f>
        <v>163.19999999999999</v>
      </c>
      <c r="M15" s="28">
        <v>0</v>
      </c>
      <c r="N15" s="32">
        <f t="shared" si="2"/>
        <v>163.19999999999999</v>
      </c>
      <c r="O15" s="32">
        <f t="shared" si="3"/>
        <v>163.19999999999999</v>
      </c>
      <c r="P15" s="28">
        <v>0</v>
      </c>
      <c r="Q15" s="33">
        <f t="shared" si="4"/>
        <v>0.99938763012859755</v>
      </c>
      <c r="R15" s="33">
        <f t="shared" si="5"/>
        <v>0.99938763012859755</v>
      </c>
    </row>
    <row r="16" spans="1:18" s="19" customFormat="1" ht="65.25" customHeight="1" x14ac:dyDescent="0.25">
      <c r="A16" s="21" t="s">
        <v>50</v>
      </c>
      <c r="B16" s="24" t="s">
        <v>49</v>
      </c>
      <c r="C16" s="23" t="s">
        <v>7</v>
      </c>
      <c r="D16" s="23" t="s">
        <v>39</v>
      </c>
      <c r="E16" s="29">
        <f t="shared" si="6"/>
        <v>528.79999999999995</v>
      </c>
      <c r="F16" s="29">
        <v>528.79999999999995</v>
      </c>
      <c r="G16" s="28">
        <v>0</v>
      </c>
      <c r="H16" s="28">
        <f t="shared" si="7"/>
        <v>195.3</v>
      </c>
      <c r="I16" s="28">
        <v>195.3</v>
      </c>
      <c r="J16" s="28">
        <v>0</v>
      </c>
      <c r="K16" s="28">
        <f t="shared" si="8"/>
        <v>195.20000000000002</v>
      </c>
      <c r="L16" s="28">
        <f>83.9+79.9+31.4</f>
        <v>195.20000000000002</v>
      </c>
      <c r="M16" s="28">
        <v>0</v>
      </c>
      <c r="N16" s="32">
        <f t="shared" si="2"/>
        <v>195.20000000000002</v>
      </c>
      <c r="O16" s="32">
        <f t="shared" si="3"/>
        <v>195.20000000000002</v>
      </c>
      <c r="P16" s="28">
        <v>0</v>
      </c>
      <c r="Q16" s="33">
        <f t="shared" si="4"/>
        <v>0.99948796722990274</v>
      </c>
      <c r="R16" s="33">
        <f t="shared" si="5"/>
        <v>0.99948796722990274</v>
      </c>
    </row>
    <row r="17" spans="1:18" s="19" customFormat="1" ht="46.5" customHeight="1" x14ac:dyDescent="0.25">
      <c r="A17" s="21" t="s">
        <v>51</v>
      </c>
      <c r="B17" s="22" t="s">
        <v>89</v>
      </c>
      <c r="C17" s="23" t="s">
        <v>7</v>
      </c>
      <c r="D17" s="23" t="s">
        <v>39</v>
      </c>
      <c r="E17" s="29">
        <f t="shared" si="6"/>
        <v>60.4</v>
      </c>
      <c r="F17" s="29">
        <v>60.4</v>
      </c>
      <c r="G17" s="28">
        <v>0</v>
      </c>
      <c r="H17" s="28">
        <f t="shared" si="7"/>
        <v>0</v>
      </c>
      <c r="I17" s="28">
        <v>0</v>
      </c>
      <c r="J17" s="28">
        <v>0</v>
      </c>
      <c r="K17" s="28">
        <f t="shared" si="8"/>
        <v>0</v>
      </c>
      <c r="L17" s="28">
        <v>0</v>
      </c>
      <c r="M17" s="28">
        <v>0</v>
      </c>
      <c r="N17" s="32">
        <f t="shared" si="2"/>
        <v>0</v>
      </c>
      <c r="O17" s="32">
        <f t="shared" si="3"/>
        <v>0</v>
      </c>
      <c r="P17" s="28">
        <v>0</v>
      </c>
      <c r="Q17" s="28">
        <v>0</v>
      </c>
      <c r="R17" s="28">
        <v>0</v>
      </c>
    </row>
    <row r="18" spans="1:18" s="19" customFormat="1" ht="44.25" customHeight="1" x14ac:dyDescent="0.25">
      <c r="A18" s="21" t="s">
        <v>53</v>
      </c>
      <c r="B18" s="22" t="s">
        <v>52</v>
      </c>
      <c r="C18" s="23" t="s">
        <v>7</v>
      </c>
      <c r="D18" s="23" t="s">
        <v>7</v>
      </c>
      <c r="E18" s="29">
        <f t="shared" si="6"/>
        <v>99.5</v>
      </c>
      <c r="F18" s="29">
        <v>99.5</v>
      </c>
      <c r="G18" s="28">
        <v>0</v>
      </c>
      <c r="H18" s="28">
        <f t="shared" si="7"/>
        <v>33.9</v>
      </c>
      <c r="I18" s="28">
        <v>33.9</v>
      </c>
      <c r="J18" s="28">
        <v>0</v>
      </c>
      <c r="K18" s="28">
        <f t="shared" ref="K18:K32" si="19">L18</f>
        <v>33.799999999999997</v>
      </c>
      <c r="L18" s="28">
        <v>33.799999999999997</v>
      </c>
      <c r="M18" s="28">
        <v>0</v>
      </c>
      <c r="N18" s="32">
        <f t="shared" si="2"/>
        <v>33.799999999999997</v>
      </c>
      <c r="O18" s="32">
        <f t="shared" si="3"/>
        <v>33.799999999999997</v>
      </c>
      <c r="P18" s="28">
        <v>0</v>
      </c>
      <c r="Q18" s="33">
        <f t="shared" si="4"/>
        <v>0.99705014749262533</v>
      </c>
      <c r="R18" s="33">
        <f t="shared" si="5"/>
        <v>0.99705014749262533</v>
      </c>
    </row>
    <row r="19" spans="1:18" s="19" customFormat="1" ht="99" x14ac:dyDescent="0.25">
      <c r="A19" s="21" t="s">
        <v>54</v>
      </c>
      <c r="B19" s="24" t="s">
        <v>90</v>
      </c>
      <c r="C19" s="23" t="s">
        <v>7</v>
      </c>
      <c r="D19" s="23" t="s">
        <v>7</v>
      </c>
      <c r="E19" s="29">
        <f t="shared" ref="E19" si="20">F19</f>
        <v>199.4</v>
      </c>
      <c r="F19" s="29">
        <v>199.4</v>
      </c>
      <c r="G19" s="28">
        <v>0</v>
      </c>
      <c r="H19" s="28">
        <f t="shared" ref="H19" si="21">I19+J19</f>
        <v>0</v>
      </c>
      <c r="I19" s="28">
        <v>0</v>
      </c>
      <c r="J19" s="28">
        <v>0</v>
      </c>
      <c r="K19" s="28">
        <f t="shared" ref="K19" si="22">L19</f>
        <v>0</v>
      </c>
      <c r="L19" s="28">
        <v>0</v>
      </c>
      <c r="M19" s="28">
        <v>0</v>
      </c>
      <c r="N19" s="32">
        <f t="shared" ref="N19" si="23">O19+P19</f>
        <v>0</v>
      </c>
      <c r="O19" s="32">
        <f t="shared" ref="O19" si="24">L19</f>
        <v>0</v>
      </c>
      <c r="P19" s="28">
        <v>0</v>
      </c>
      <c r="Q19" s="28">
        <v>0</v>
      </c>
      <c r="R19" s="28">
        <v>0</v>
      </c>
    </row>
    <row r="20" spans="1:18" s="19" customFormat="1" ht="82.5" x14ac:dyDescent="0.25">
      <c r="A20" s="21" t="s">
        <v>54</v>
      </c>
      <c r="B20" s="40" t="s">
        <v>91</v>
      </c>
      <c r="C20" s="23" t="s">
        <v>7</v>
      </c>
      <c r="D20" s="23" t="s">
        <v>7</v>
      </c>
      <c r="E20" s="29">
        <f t="shared" si="6"/>
        <v>572.6</v>
      </c>
      <c r="F20" s="29">
        <v>572.6</v>
      </c>
      <c r="G20" s="28">
        <v>0</v>
      </c>
      <c r="H20" s="28">
        <f t="shared" si="7"/>
        <v>0</v>
      </c>
      <c r="I20" s="28">
        <v>0</v>
      </c>
      <c r="J20" s="28">
        <v>0</v>
      </c>
      <c r="K20" s="28">
        <f t="shared" si="19"/>
        <v>0</v>
      </c>
      <c r="L20" s="28">
        <v>0</v>
      </c>
      <c r="M20" s="28">
        <v>0</v>
      </c>
      <c r="N20" s="32">
        <f t="shared" si="2"/>
        <v>0</v>
      </c>
      <c r="O20" s="32">
        <f t="shared" si="3"/>
        <v>0</v>
      </c>
      <c r="P20" s="28">
        <v>0</v>
      </c>
      <c r="Q20" s="28">
        <v>0</v>
      </c>
      <c r="R20" s="28">
        <v>0</v>
      </c>
    </row>
    <row r="21" spans="1:18" s="19" customFormat="1" ht="23.25" customHeight="1" x14ac:dyDescent="0.25">
      <c r="A21" s="20">
        <v>2</v>
      </c>
      <c r="B21" s="58" t="s">
        <v>61</v>
      </c>
      <c r="C21" s="58"/>
      <c r="D21" s="58"/>
      <c r="E21" s="31">
        <f>E22</f>
        <v>2357</v>
      </c>
      <c r="F21" s="31">
        <f t="shared" ref="F21:M21" si="25">F22</f>
        <v>2357</v>
      </c>
      <c r="G21" s="31">
        <f t="shared" si="25"/>
        <v>0</v>
      </c>
      <c r="H21" s="31">
        <f t="shared" si="25"/>
        <v>239.60000000000002</v>
      </c>
      <c r="I21" s="31">
        <f t="shared" si="25"/>
        <v>239.60000000000002</v>
      </c>
      <c r="J21" s="31">
        <f t="shared" si="25"/>
        <v>0</v>
      </c>
      <c r="K21" s="31">
        <f t="shared" si="25"/>
        <v>239.60000000000002</v>
      </c>
      <c r="L21" s="31">
        <f t="shared" si="25"/>
        <v>239.60000000000002</v>
      </c>
      <c r="M21" s="31">
        <f t="shared" si="25"/>
        <v>0</v>
      </c>
      <c r="N21" s="30">
        <f>O21+P21</f>
        <v>239.60000000000002</v>
      </c>
      <c r="O21" s="30">
        <f t="shared" si="3"/>
        <v>239.60000000000002</v>
      </c>
      <c r="P21" s="30">
        <f t="shared" si="3"/>
        <v>0</v>
      </c>
      <c r="Q21" s="33">
        <f t="shared" si="4"/>
        <v>1</v>
      </c>
      <c r="R21" s="33">
        <f t="shared" si="5"/>
        <v>1</v>
      </c>
    </row>
    <row r="22" spans="1:18" s="19" customFormat="1" ht="35.25" customHeight="1" x14ac:dyDescent="0.25">
      <c r="A22" s="21" t="s">
        <v>65</v>
      </c>
      <c r="B22" s="63" t="s">
        <v>63</v>
      </c>
      <c r="C22" s="64"/>
      <c r="D22" s="65"/>
      <c r="E22" s="31">
        <f>SUM(E23:E32)</f>
        <v>2357</v>
      </c>
      <c r="F22" s="31">
        <f>SUM(F23:F32)</f>
        <v>2357</v>
      </c>
      <c r="G22" s="99">
        <f t="shared" ref="G22:M22" si="26">SUM(G24:G32)</f>
        <v>0</v>
      </c>
      <c r="H22" s="31">
        <f t="shared" si="26"/>
        <v>239.60000000000002</v>
      </c>
      <c r="I22" s="31">
        <f t="shared" si="26"/>
        <v>239.60000000000002</v>
      </c>
      <c r="J22" s="31">
        <f t="shared" si="26"/>
        <v>0</v>
      </c>
      <c r="K22" s="31">
        <f t="shared" si="26"/>
        <v>239.60000000000002</v>
      </c>
      <c r="L22" s="31">
        <f t="shared" si="26"/>
        <v>239.60000000000002</v>
      </c>
      <c r="M22" s="31">
        <f t="shared" si="26"/>
        <v>0</v>
      </c>
      <c r="N22" s="30">
        <f t="shared" si="2"/>
        <v>239.60000000000002</v>
      </c>
      <c r="O22" s="30">
        <f t="shared" si="3"/>
        <v>239.60000000000002</v>
      </c>
      <c r="P22" s="30">
        <f t="shared" si="3"/>
        <v>0</v>
      </c>
      <c r="Q22" s="33">
        <f t="shared" si="4"/>
        <v>1</v>
      </c>
      <c r="R22" s="33">
        <f t="shared" si="5"/>
        <v>1</v>
      </c>
    </row>
    <row r="23" spans="1:18" s="19" customFormat="1" ht="38.25" customHeight="1" x14ac:dyDescent="0.25">
      <c r="A23" s="21" t="s">
        <v>55</v>
      </c>
      <c r="B23" s="25" t="s">
        <v>87</v>
      </c>
      <c r="C23" s="26" t="s">
        <v>7</v>
      </c>
      <c r="D23" s="26" t="s">
        <v>39</v>
      </c>
      <c r="E23" s="28">
        <f t="shared" ref="E23" si="27">F23</f>
        <v>188.2</v>
      </c>
      <c r="F23" s="28">
        <v>188.2</v>
      </c>
      <c r="G23" s="28">
        <v>0</v>
      </c>
      <c r="H23" s="28">
        <f>I23+J23</f>
        <v>0</v>
      </c>
      <c r="I23" s="28">
        <v>0</v>
      </c>
      <c r="J23" s="28">
        <v>0</v>
      </c>
      <c r="K23" s="28">
        <f t="shared" ref="K23" si="28">L23</f>
        <v>0</v>
      </c>
      <c r="L23" s="28">
        <v>0</v>
      </c>
      <c r="M23" s="28">
        <v>0</v>
      </c>
      <c r="N23" s="32">
        <f t="shared" ref="N23" si="29">O23+P23</f>
        <v>0</v>
      </c>
      <c r="O23" s="32">
        <f t="shared" ref="O23" si="30">L23</f>
        <v>0</v>
      </c>
      <c r="P23" s="28">
        <v>0</v>
      </c>
      <c r="Q23" s="28">
        <v>0</v>
      </c>
      <c r="R23" s="28">
        <v>0</v>
      </c>
    </row>
    <row r="24" spans="1:18" s="19" customFormat="1" ht="38.25" customHeight="1" x14ac:dyDescent="0.25">
      <c r="A24" s="21" t="s">
        <v>55</v>
      </c>
      <c r="B24" s="25" t="s">
        <v>47</v>
      </c>
      <c r="C24" s="26" t="s">
        <v>7</v>
      </c>
      <c r="D24" s="26" t="s">
        <v>39</v>
      </c>
      <c r="E24" s="28">
        <f t="shared" si="6"/>
        <v>86</v>
      </c>
      <c r="F24" s="28">
        <v>86</v>
      </c>
      <c r="G24" s="28">
        <v>0</v>
      </c>
      <c r="H24" s="28">
        <f t="shared" ref="H24:H25" si="31">I24+J24</f>
        <v>0</v>
      </c>
      <c r="I24" s="28">
        <v>0</v>
      </c>
      <c r="J24" s="28">
        <v>0</v>
      </c>
      <c r="K24" s="28">
        <f t="shared" si="19"/>
        <v>0</v>
      </c>
      <c r="L24" s="28">
        <v>0</v>
      </c>
      <c r="M24" s="28">
        <v>0</v>
      </c>
      <c r="N24" s="32">
        <f t="shared" si="2"/>
        <v>0</v>
      </c>
      <c r="O24" s="32">
        <f t="shared" si="3"/>
        <v>0</v>
      </c>
      <c r="P24" s="28">
        <v>0</v>
      </c>
      <c r="Q24" s="28">
        <v>0</v>
      </c>
      <c r="R24" s="28">
        <v>0</v>
      </c>
    </row>
    <row r="25" spans="1:18" s="19" customFormat="1" ht="43.5" customHeight="1" x14ac:dyDescent="0.25">
      <c r="A25" s="21" t="s">
        <v>56</v>
      </c>
      <c r="B25" s="25" t="s">
        <v>49</v>
      </c>
      <c r="C25" s="26" t="s">
        <v>7</v>
      </c>
      <c r="D25" s="26" t="s">
        <v>39</v>
      </c>
      <c r="E25" s="28">
        <f t="shared" ref="E25:E27" si="32">F25</f>
        <v>368.7</v>
      </c>
      <c r="F25" s="28">
        <v>368.7</v>
      </c>
      <c r="G25" s="28">
        <v>0</v>
      </c>
      <c r="H25" s="28">
        <f t="shared" si="31"/>
        <v>0</v>
      </c>
      <c r="I25" s="28">
        <v>0</v>
      </c>
      <c r="J25" s="28">
        <v>0</v>
      </c>
      <c r="K25" s="28">
        <f t="shared" ref="K25:K27" si="33">L25</f>
        <v>0</v>
      </c>
      <c r="L25" s="28">
        <v>0</v>
      </c>
      <c r="M25" s="28">
        <v>0</v>
      </c>
      <c r="N25" s="30">
        <f t="shared" ref="N25:N27" si="34">O25+P25</f>
        <v>0</v>
      </c>
      <c r="O25" s="30">
        <f t="shared" ref="O25:O27" si="35">L25</f>
        <v>0</v>
      </c>
      <c r="P25" s="28">
        <v>0</v>
      </c>
      <c r="Q25" s="28">
        <v>0</v>
      </c>
      <c r="R25" s="28">
        <v>0</v>
      </c>
    </row>
    <row r="26" spans="1:18" s="19" customFormat="1" ht="43.5" customHeight="1" x14ac:dyDescent="0.25">
      <c r="A26" s="21" t="s">
        <v>56</v>
      </c>
      <c r="B26" s="25" t="s">
        <v>92</v>
      </c>
      <c r="C26" s="26" t="s">
        <v>7</v>
      </c>
      <c r="D26" s="26" t="s">
        <v>39</v>
      </c>
      <c r="E26" s="28">
        <f t="shared" si="32"/>
        <v>145.4</v>
      </c>
      <c r="F26" s="28">
        <v>145.4</v>
      </c>
      <c r="G26" s="28">
        <v>0</v>
      </c>
      <c r="H26" s="28">
        <f>I26+J26</f>
        <v>144.80000000000001</v>
      </c>
      <c r="I26" s="28">
        <v>144.80000000000001</v>
      </c>
      <c r="J26" s="28">
        <v>0</v>
      </c>
      <c r="K26" s="28">
        <f t="shared" si="33"/>
        <v>144.80000000000001</v>
      </c>
      <c r="L26" s="28">
        <v>144.80000000000001</v>
      </c>
      <c r="M26" s="28">
        <v>0</v>
      </c>
      <c r="N26" s="30">
        <f t="shared" si="34"/>
        <v>144.80000000000001</v>
      </c>
      <c r="O26" s="30">
        <f t="shared" si="35"/>
        <v>144.80000000000001</v>
      </c>
      <c r="P26" s="28">
        <v>0</v>
      </c>
      <c r="Q26" s="33">
        <f t="shared" si="4"/>
        <v>1</v>
      </c>
      <c r="R26" s="33">
        <f t="shared" si="5"/>
        <v>1</v>
      </c>
    </row>
    <row r="27" spans="1:18" s="19" customFormat="1" ht="43.5" customHeight="1" x14ac:dyDescent="0.25">
      <c r="A27" s="21" t="s">
        <v>56</v>
      </c>
      <c r="B27" s="25" t="s">
        <v>89</v>
      </c>
      <c r="C27" s="26" t="s">
        <v>7</v>
      </c>
      <c r="D27" s="26" t="s">
        <v>39</v>
      </c>
      <c r="E27" s="28">
        <f t="shared" si="32"/>
        <v>38.6</v>
      </c>
      <c r="F27" s="28">
        <v>38.6</v>
      </c>
      <c r="G27" s="28">
        <v>0</v>
      </c>
      <c r="H27" s="28">
        <f t="shared" ref="H27:H32" si="36">I27+J27</f>
        <v>0</v>
      </c>
      <c r="I27" s="28">
        <v>0</v>
      </c>
      <c r="J27" s="28">
        <v>0</v>
      </c>
      <c r="K27" s="28">
        <f t="shared" si="33"/>
        <v>0</v>
      </c>
      <c r="L27" s="28">
        <v>0</v>
      </c>
      <c r="M27" s="28">
        <v>0</v>
      </c>
      <c r="N27" s="30">
        <f t="shared" si="34"/>
        <v>0</v>
      </c>
      <c r="O27" s="30">
        <f t="shared" si="35"/>
        <v>0</v>
      </c>
      <c r="P27" s="28">
        <v>0</v>
      </c>
      <c r="Q27" s="28">
        <v>0</v>
      </c>
      <c r="R27" s="28">
        <v>0</v>
      </c>
    </row>
    <row r="28" spans="1:18" s="19" customFormat="1" ht="43.5" customHeight="1" x14ac:dyDescent="0.25">
      <c r="A28" s="21" t="s">
        <v>56</v>
      </c>
      <c r="B28" s="25" t="s">
        <v>52</v>
      </c>
      <c r="C28" s="26" t="s">
        <v>7</v>
      </c>
      <c r="D28" s="26" t="s">
        <v>39</v>
      </c>
      <c r="E28" s="28">
        <f t="shared" si="6"/>
        <v>584.9</v>
      </c>
      <c r="F28" s="28">
        <v>584.9</v>
      </c>
      <c r="G28" s="28">
        <v>0</v>
      </c>
      <c r="H28" s="28">
        <f t="shared" si="36"/>
        <v>94.8</v>
      </c>
      <c r="I28" s="28">
        <v>94.8</v>
      </c>
      <c r="J28" s="28">
        <v>0</v>
      </c>
      <c r="K28" s="28">
        <f t="shared" si="19"/>
        <v>94.8</v>
      </c>
      <c r="L28" s="28">
        <f>5.6+89.2</f>
        <v>94.8</v>
      </c>
      <c r="M28" s="28">
        <v>0</v>
      </c>
      <c r="N28" s="30">
        <f t="shared" si="2"/>
        <v>94.8</v>
      </c>
      <c r="O28" s="30">
        <f t="shared" si="3"/>
        <v>94.8</v>
      </c>
      <c r="P28" s="28">
        <v>0</v>
      </c>
      <c r="Q28" s="33">
        <f t="shared" si="4"/>
        <v>1</v>
      </c>
      <c r="R28" s="33">
        <f t="shared" si="5"/>
        <v>1</v>
      </c>
    </row>
    <row r="29" spans="1:18" s="19" customFormat="1" ht="53.25" customHeight="1" x14ac:dyDescent="0.25">
      <c r="A29" s="21" t="s">
        <v>57</v>
      </c>
      <c r="B29" s="25" t="s">
        <v>58</v>
      </c>
      <c r="C29" s="26" t="s">
        <v>7</v>
      </c>
      <c r="D29" s="26" t="s">
        <v>7</v>
      </c>
      <c r="E29" s="28">
        <f t="shared" si="6"/>
        <v>0</v>
      </c>
      <c r="F29" s="28">
        <v>0</v>
      </c>
      <c r="G29" s="28">
        <v>0</v>
      </c>
      <c r="H29" s="28">
        <f t="shared" si="36"/>
        <v>0</v>
      </c>
      <c r="I29" s="28">
        <v>0</v>
      </c>
      <c r="J29" s="28">
        <v>0</v>
      </c>
      <c r="K29" s="28">
        <f t="shared" si="19"/>
        <v>0</v>
      </c>
      <c r="L29" s="28">
        <v>0</v>
      </c>
      <c r="M29" s="28">
        <v>0</v>
      </c>
      <c r="N29" s="30">
        <f t="shared" si="2"/>
        <v>0</v>
      </c>
      <c r="O29" s="30">
        <f t="shared" si="3"/>
        <v>0</v>
      </c>
      <c r="P29" s="28">
        <v>0</v>
      </c>
      <c r="Q29" s="28">
        <v>0</v>
      </c>
      <c r="R29" s="28">
        <v>0</v>
      </c>
    </row>
    <row r="30" spans="1:18" s="19" customFormat="1" ht="54.75" customHeight="1" x14ac:dyDescent="0.25">
      <c r="A30" s="21" t="s">
        <v>59</v>
      </c>
      <c r="B30" s="25" t="s">
        <v>60</v>
      </c>
      <c r="C30" s="26" t="s">
        <v>7</v>
      </c>
      <c r="D30" s="26" t="s">
        <v>7</v>
      </c>
      <c r="E30" s="28">
        <f t="shared" ref="E30:E31" si="37">F30</f>
        <v>689.2</v>
      </c>
      <c r="F30" s="28">
        <v>689.2</v>
      </c>
      <c r="G30" s="28">
        <v>0</v>
      </c>
      <c r="H30" s="28">
        <f t="shared" si="36"/>
        <v>0</v>
      </c>
      <c r="I30" s="28">
        <f>1392000-1392000</f>
        <v>0</v>
      </c>
      <c r="J30" s="28">
        <v>0</v>
      </c>
      <c r="K30" s="28">
        <f t="shared" ref="K30:K31" si="38">L30</f>
        <v>0</v>
      </c>
      <c r="L30" s="28">
        <v>0</v>
      </c>
      <c r="M30" s="28">
        <v>0</v>
      </c>
      <c r="N30" s="30">
        <f t="shared" ref="N30:N31" si="39">O30+P30</f>
        <v>0</v>
      </c>
      <c r="O30" s="30">
        <f t="shared" ref="O30:O31" si="40">L30</f>
        <v>0</v>
      </c>
      <c r="P30" s="28">
        <v>0</v>
      </c>
      <c r="Q30" s="28">
        <v>0</v>
      </c>
      <c r="R30" s="28">
        <v>0</v>
      </c>
    </row>
    <row r="31" spans="1:18" s="19" customFormat="1" ht="54.75" customHeight="1" x14ac:dyDescent="0.25">
      <c r="A31" s="21" t="s">
        <v>59</v>
      </c>
      <c r="B31" s="39" t="s">
        <v>93</v>
      </c>
      <c r="C31" s="26" t="s">
        <v>7</v>
      </c>
      <c r="D31" s="26" t="s">
        <v>7</v>
      </c>
      <c r="E31" s="28">
        <f t="shared" si="37"/>
        <v>232.6</v>
      </c>
      <c r="F31" s="28">
        <v>232.6</v>
      </c>
      <c r="G31" s="28">
        <v>0</v>
      </c>
      <c r="H31" s="28">
        <f t="shared" si="36"/>
        <v>0</v>
      </c>
      <c r="I31" s="28">
        <f>1392000-1392000</f>
        <v>0</v>
      </c>
      <c r="J31" s="28">
        <v>0</v>
      </c>
      <c r="K31" s="28">
        <f t="shared" si="38"/>
        <v>0</v>
      </c>
      <c r="L31" s="28">
        <v>0</v>
      </c>
      <c r="M31" s="28">
        <v>0</v>
      </c>
      <c r="N31" s="30">
        <f t="shared" si="39"/>
        <v>0</v>
      </c>
      <c r="O31" s="30">
        <f t="shared" si="40"/>
        <v>0</v>
      </c>
      <c r="P31" s="28">
        <v>0</v>
      </c>
      <c r="Q31" s="28">
        <v>0</v>
      </c>
      <c r="R31" s="28">
        <v>0</v>
      </c>
    </row>
    <row r="32" spans="1:18" s="19" customFormat="1" ht="54.75" customHeight="1" x14ac:dyDescent="0.25">
      <c r="A32" s="21" t="s">
        <v>59</v>
      </c>
      <c r="B32" s="39" t="s">
        <v>94</v>
      </c>
      <c r="C32" s="26" t="s">
        <v>7</v>
      </c>
      <c r="D32" s="26" t="s">
        <v>7</v>
      </c>
      <c r="E32" s="28">
        <f t="shared" si="6"/>
        <v>23.4</v>
      </c>
      <c r="F32" s="28">
        <v>23.4</v>
      </c>
      <c r="G32" s="28">
        <v>0</v>
      </c>
      <c r="H32" s="28">
        <f t="shared" si="36"/>
        <v>0</v>
      </c>
      <c r="I32" s="28">
        <f>1392000-1392000</f>
        <v>0</v>
      </c>
      <c r="J32" s="28">
        <v>0</v>
      </c>
      <c r="K32" s="28">
        <f t="shared" si="19"/>
        <v>0</v>
      </c>
      <c r="L32" s="28">
        <v>0</v>
      </c>
      <c r="M32" s="28">
        <v>0</v>
      </c>
      <c r="N32" s="30">
        <f t="shared" si="2"/>
        <v>0</v>
      </c>
      <c r="O32" s="30">
        <f t="shared" si="3"/>
        <v>0</v>
      </c>
      <c r="P32" s="28">
        <v>0</v>
      </c>
      <c r="Q32" s="28">
        <v>0</v>
      </c>
      <c r="R32" s="28">
        <v>0</v>
      </c>
    </row>
    <row r="33" spans="1:18" ht="23.25" customHeight="1" x14ac:dyDescent="0.25">
      <c r="A33" s="27"/>
      <c r="B33" s="60" t="s">
        <v>27</v>
      </c>
      <c r="C33" s="61"/>
      <c r="D33" s="62"/>
      <c r="E33" s="31">
        <f>E6+E21</f>
        <v>9590.9000000000015</v>
      </c>
      <c r="F33" s="31">
        <f>F6+F21</f>
        <v>9590.9000000000015</v>
      </c>
      <c r="G33" s="31">
        <f>G6+G21</f>
        <v>0</v>
      </c>
      <c r="H33" s="31">
        <f>H6+H21</f>
        <v>3796.2000000000003</v>
      </c>
      <c r="I33" s="31">
        <f>I6+I21</f>
        <v>3796.2000000000003</v>
      </c>
      <c r="J33" s="28">
        <f t="shared" ref="I8:J33" si="41">311000-311000</f>
        <v>0</v>
      </c>
      <c r="K33" s="31">
        <f>K6+K21</f>
        <v>3795.7999999999997</v>
      </c>
      <c r="L33" s="31">
        <f>L6+L21</f>
        <v>3795.7999999999997</v>
      </c>
      <c r="M33" s="28">
        <f t="shared" ref="G8:M33" si="42">311000-311000</f>
        <v>0</v>
      </c>
      <c r="N33" s="31">
        <f>N6+N21</f>
        <v>3795.7999999999997</v>
      </c>
      <c r="O33" s="31">
        <f>O6+O21</f>
        <v>3795.7999999999997</v>
      </c>
      <c r="P33" s="28">
        <f t="shared" ref="O8:R33" si="43">311000-311000</f>
        <v>0</v>
      </c>
      <c r="Q33" s="33">
        <f>K33/H33</f>
        <v>0.99989463147357871</v>
      </c>
      <c r="R33" s="33">
        <f>N33/H33</f>
        <v>0.99989463147357871</v>
      </c>
    </row>
  </sheetData>
  <mergeCells count="17">
    <mergeCell ref="B21:D21"/>
    <mergeCell ref="B6:D6"/>
    <mergeCell ref="B33:D33"/>
    <mergeCell ref="B22:D22"/>
    <mergeCell ref="B7:D7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58"/>
  <sheetViews>
    <sheetView view="pageBreakPreview" topLeftCell="A36" zoomScale="90" zoomScaleNormal="100" zoomScaleSheetLayoutView="90" workbookViewId="0">
      <selection activeCell="G12" sqref="G12"/>
    </sheetView>
  </sheetViews>
  <sheetFormatPr defaultRowHeight="15.75" x14ac:dyDescent="0.25"/>
  <cols>
    <col min="1" max="1" width="6.5703125" style="1" customWidth="1"/>
    <col min="2" max="2" width="32.7109375" style="1" customWidth="1"/>
    <col min="3" max="3" width="14" style="1" hidden="1" customWidth="1"/>
    <col min="4" max="4" width="11.42578125" style="1" hidden="1" customWidth="1"/>
    <col min="5" max="5" width="21.7109375" style="48" customWidth="1"/>
    <col min="6" max="7" width="17.140625" style="48" customWidth="1"/>
    <col min="8" max="8" width="19.5703125" style="48" customWidth="1"/>
    <col min="9" max="9" width="15.7109375" style="48" customWidth="1"/>
    <col min="10" max="10" width="14.7109375" style="48" customWidth="1"/>
    <col min="11" max="12" width="14.140625" style="48" customWidth="1"/>
    <col min="13" max="13" width="15.140625" style="48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8" t="str">
        <f>'МП Физическая культура'!A1:R1</f>
        <v>Отчет об использовании денежных средств в рамках исполнения мероприятий 
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 x14ac:dyDescent="0.25">
      <c r="A2" s="78" t="s">
        <v>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 x14ac:dyDescent="0.25">
      <c r="A3" s="79" t="s">
        <v>8</v>
      </c>
      <c r="B3" s="79" t="s">
        <v>9</v>
      </c>
      <c r="C3" s="80" t="s">
        <v>10</v>
      </c>
      <c r="D3" s="81"/>
      <c r="E3" s="79" t="s">
        <v>11</v>
      </c>
      <c r="F3" s="79" t="s">
        <v>12</v>
      </c>
      <c r="G3" s="79" t="s">
        <v>13</v>
      </c>
      <c r="H3" s="79" t="s">
        <v>14</v>
      </c>
      <c r="I3" s="82" t="s">
        <v>23</v>
      </c>
      <c r="J3" s="82" t="s">
        <v>15</v>
      </c>
      <c r="K3" s="79" t="s">
        <v>16</v>
      </c>
      <c r="L3" s="79"/>
      <c r="M3" s="79"/>
    </row>
    <row r="4" spans="1:13" ht="15" customHeight="1" x14ac:dyDescent="0.25">
      <c r="A4" s="79"/>
      <c r="B4" s="79"/>
      <c r="C4" s="82" t="s">
        <v>17</v>
      </c>
      <c r="D4" s="82" t="s">
        <v>18</v>
      </c>
      <c r="E4" s="79"/>
      <c r="F4" s="79"/>
      <c r="G4" s="79"/>
      <c r="H4" s="79"/>
      <c r="I4" s="83"/>
      <c r="J4" s="83"/>
      <c r="K4" s="79" t="s">
        <v>19</v>
      </c>
      <c r="L4" s="82" t="s">
        <v>20</v>
      </c>
      <c r="M4" s="79" t="s">
        <v>21</v>
      </c>
    </row>
    <row r="5" spans="1:13" ht="31.5" customHeight="1" x14ac:dyDescent="0.25">
      <c r="A5" s="79"/>
      <c r="B5" s="79"/>
      <c r="C5" s="84"/>
      <c r="D5" s="84"/>
      <c r="E5" s="79"/>
      <c r="F5" s="79"/>
      <c r="G5" s="79"/>
      <c r="H5" s="79"/>
      <c r="I5" s="84"/>
      <c r="J5" s="84"/>
      <c r="K5" s="79"/>
      <c r="L5" s="84"/>
      <c r="M5" s="7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17" customFormat="1" x14ac:dyDescent="0.25">
      <c r="A7" s="35"/>
      <c r="B7" s="92" t="s">
        <v>70</v>
      </c>
      <c r="C7" s="93"/>
      <c r="D7" s="93"/>
      <c r="E7" s="93"/>
      <c r="F7" s="93"/>
      <c r="G7" s="93"/>
      <c r="H7" s="94"/>
      <c r="I7" s="44"/>
      <c r="J7" s="45"/>
      <c r="K7" s="45"/>
      <c r="L7" s="45"/>
      <c r="M7" s="45"/>
    </row>
    <row r="8" spans="1:13" s="17" customFormat="1" ht="55.5" customHeight="1" x14ac:dyDescent="0.25">
      <c r="A8" s="41">
        <v>1</v>
      </c>
      <c r="B8" s="34" t="s">
        <v>38</v>
      </c>
      <c r="C8" s="36"/>
      <c r="D8" s="36"/>
      <c r="E8" s="50" t="s">
        <v>95</v>
      </c>
      <c r="F8" s="8" t="s">
        <v>73</v>
      </c>
      <c r="G8" s="9" t="s">
        <v>39</v>
      </c>
      <c r="H8" s="8">
        <v>46111</v>
      </c>
      <c r="I8" s="15">
        <v>153790</v>
      </c>
      <c r="J8" s="46"/>
      <c r="K8" s="3">
        <v>153.80000000000001</v>
      </c>
      <c r="L8" s="46"/>
      <c r="M8" s="3">
        <v>153.80000000000001</v>
      </c>
    </row>
    <row r="9" spans="1:13" s="17" customFormat="1" ht="55.5" customHeight="1" x14ac:dyDescent="0.25">
      <c r="A9" s="69">
        <v>2</v>
      </c>
      <c r="B9" s="71" t="s">
        <v>85</v>
      </c>
      <c r="C9" s="36"/>
      <c r="D9" s="36"/>
      <c r="E9" s="50" t="s">
        <v>96</v>
      </c>
      <c r="F9" s="8" t="s">
        <v>97</v>
      </c>
      <c r="G9" s="9" t="s">
        <v>39</v>
      </c>
      <c r="H9" s="8">
        <v>46070</v>
      </c>
      <c r="I9" s="15">
        <v>406272</v>
      </c>
      <c r="J9" s="46"/>
      <c r="K9" s="3">
        <v>406.2</v>
      </c>
      <c r="L9" s="46"/>
      <c r="M9" s="3">
        <v>406.2</v>
      </c>
    </row>
    <row r="10" spans="1:13" s="17" customFormat="1" ht="55.5" customHeight="1" x14ac:dyDescent="0.25">
      <c r="A10" s="74"/>
      <c r="B10" s="73"/>
      <c r="C10" s="36"/>
      <c r="D10" s="36"/>
      <c r="E10" s="50" t="s">
        <v>98</v>
      </c>
      <c r="F10" s="8" t="s">
        <v>99</v>
      </c>
      <c r="G10" s="9" t="s">
        <v>39</v>
      </c>
      <c r="H10" s="8">
        <v>46387</v>
      </c>
      <c r="I10" s="15">
        <v>4200</v>
      </c>
      <c r="J10" s="46"/>
      <c r="K10" s="3">
        <v>4.2</v>
      </c>
      <c r="L10" s="46"/>
      <c r="M10" s="3">
        <v>4.2</v>
      </c>
    </row>
    <row r="11" spans="1:13" s="17" customFormat="1" ht="87" customHeight="1" x14ac:dyDescent="0.25">
      <c r="A11" s="74"/>
      <c r="B11" s="73"/>
      <c r="C11" s="36"/>
      <c r="D11" s="36"/>
      <c r="E11" s="50" t="s">
        <v>100</v>
      </c>
      <c r="F11" s="8" t="s">
        <v>101</v>
      </c>
      <c r="G11" s="9" t="s">
        <v>39</v>
      </c>
      <c r="H11" s="8" t="s">
        <v>71</v>
      </c>
      <c r="I11" s="15">
        <v>23537.22</v>
      </c>
      <c r="J11" s="46"/>
      <c r="K11" s="3">
        <v>23.5</v>
      </c>
      <c r="L11" s="46"/>
      <c r="M11" s="3">
        <v>23.5</v>
      </c>
    </row>
    <row r="12" spans="1:13" s="17" customFormat="1" ht="55.5" customHeight="1" x14ac:dyDescent="0.25">
      <c r="A12" s="74"/>
      <c r="B12" s="73"/>
      <c r="C12" s="36"/>
      <c r="D12" s="36"/>
      <c r="E12" s="50" t="s">
        <v>102</v>
      </c>
      <c r="F12" s="8" t="s">
        <v>103</v>
      </c>
      <c r="G12" s="9" t="s">
        <v>39</v>
      </c>
      <c r="H12" s="8">
        <v>46387</v>
      </c>
      <c r="I12" s="15">
        <v>67500</v>
      </c>
      <c r="J12" s="46"/>
      <c r="K12" s="3">
        <v>67.5</v>
      </c>
      <c r="L12" s="46"/>
      <c r="M12" s="3">
        <v>67.5</v>
      </c>
    </row>
    <row r="13" spans="1:13" s="17" customFormat="1" ht="55.5" customHeight="1" x14ac:dyDescent="0.25">
      <c r="A13" s="74"/>
      <c r="B13" s="73"/>
      <c r="C13" s="36"/>
      <c r="D13" s="36"/>
      <c r="E13" s="50" t="s">
        <v>104</v>
      </c>
      <c r="F13" s="8" t="s">
        <v>105</v>
      </c>
      <c r="G13" s="9" t="s">
        <v>39</v>
      </c>
      <c r="H13" s="8">
        <v>46387</v>
      </c>
      <c r="I13" s="15">
        <v>36000</v>
      </c>
      <c r="J13" s="46"/>
      <c r="K13" s="3">
        <v>36</v>
      </c>
      <c r="L13" s="46"/>
      <c r="M13" s="3">
        <v>36</v>
      </c>
    </row>
    <row r="14" spans="1:13" s="17" customFormat="1" ht="55.5" customHeight="1" x14ac:dyDescent="0.25">
      <c r="A14" s="74"/>
      <c r="B14" s="73"/>
      <c r="C14" s="36"/>
      <c r="D14" s="36"/>
      <c r="E14" s="50" t="s">
        <v>106</v>
      </c>
      <c r="F14" s="8" t="s">
        <v>107</v>
      </c>
      <c r="G14" s="9" t="s">
        <v>39</v>
      </c>
      <c r="H14" s="8">
        <v>46387</v>
      </c>
      <c r="I14" s="15">
        <v>48000</v>
      </c>
      <c r="J14" s="46"/>
      <c r="K14" s="3">
        <v>48</v>
      </c>
      <c r="L14" s="46"/>
      <c r="M14" s="3">
        <v>48</v>
      </c>
    </row>
    <row r="15" spans="1:13" s="17" customFormat="1" ht="55.5" customHeight="1" x14ac:dyDescent="0.25">
      <c r="A15" s="74"/>
      <c r="B15" s="73"/>
      <c r="C15" s="36"/>
      <c r="D15" s="36"/>
      <c r="E15" s="50" t="s">
        <v>108</v>
      </c>
      <c r="F15" s="8" t="s">
        <v>68</v>
      </c>
      <c r="G15" s="9" t="s">
        <v>39</v>
      </c>
      <c r="H15" s="8">
        <v>46387</v>
      </c>
      <c r="I15" s="15">
        <v>282535</v>
      </c>
      <c r="J15" s="46"/>
      <c r="K15" s="3">
        <v>282.60000000000002</v>
      </c>
      <c r="L15" s="46"/>
      <c r="M15" s="3">
        <v>282.60000000000002</v>
      </c>
    </row>
    <row r="16" spans="1:13" s="17" customFormat="1" ht="55.5" customHeight="1" x14ac:dyDescent="0.25">
      <c r="A16" s="74"/>
      <c r="B16" s="73"/>
      <c r="C16" s="36"/>
      <c r="D16" s="36"/>
      <c r="E16" s="50" t="s">
        <v>109</v>
      </c>
      <c r="F16" s="8" t="s">
        <v>110</v>
      </c>
      <c r="G16" s="9" t="s">
        <v>39</v>
      </c>
      <c r="H16" s="8">
        <v>46387</v>
      </c>
      <c r="I16" s="15">
        <v>48000</v>
      </c>
      <c r="J16" s="46"/>
      <c r="K16" s="3">
        <v>48</v>
      </c>
      <c r="L16" s="46"/>
      <c r="M16" s="3">
        <v>48</v>
      </c>
    </row>
    <row r="17" spans="1:13" s="17" customFormat="1" ht="55.5" customHeight="1" x14ac:dyDescent="0.25">
      <c r="A17" s="70"/>
      <c r="B17" s="72"/>
      <c r="C17" s="36"/>
      <c r="D17" s="36"/>
      <c r="E17" s="50" t="s">
        <v>111</v>
      </c>
      <c r="F17" s="8" t="s">
        <v>67</v>
      </c>
      <c r="G17" s="9" t="s">
        <v>39</v>
      </c>
      <c r="H17" s="8">
        <v>46387</v>
      </c>
      <c r="I17" s="15">
        <v>2100</v>
      </c>
      <c r="J17" s="46"/>
      <c r="K17" s="3">
        <v>2.1</v>
      </c>
      <c r="L17" s="46"/>
      <c r="M17" s="3">
        <v>2.1</v>
      </c>
    </row>
    <row r="18" spans="1:13" s="17" customFormat="1" ht="50.25" customHeight="1" x14ac:dyDescent="0.25">
      <c r="A18" s="69">
        <v>3</v>
      </c>
      <c r="B18" s="71" t="s">
        <v>43</v>
      </c>
      <c r="C18" s="36"/>
      <c r="D18" s="36"/>
      <c r="E18" s="50" t="s">
        <v>170</v>
      </c>
      <c r="F18" s="8" t="s">
        <v>112</v>
      </c>
      <c r="G18" s="9" t="s">
        <v>39</v>
      </c>
      <c r="H18" s="8" t="s">
        <v>71</v>
      </c>
      <c r="I18" s="15">
        <v>114480</v>
      </c>
      <c r="J18" s="46"/>
      <c r="K18" s="3">
        <v>114.5</v>
      </c>
      <c r="L18" s="46"/>
      <c r="M18" s="3">
        <v>114.5</v>
      </c>
    </row>
    <row r="19" spans="1:13" s="17" customFormat="1" ht="48" customHeight="1" x14ac:dyDescent="0.25">
      <c r="A19" s="74"/>
      <c r="B19" s="73"/>
      <c r="C19" s="36"/>
      <c r="D19" s="36"/>
      <c r="E19" s="50" t="s">
        <v>114</v>
      </c>
      <c r="F19" s="8" t="s">
        <v>115</v>
      </c>
      <c r="G19" s="9" t="s">
        <v>39</v>
      </c>
      <c r="H19" s="8">
        <v>46387</v>
      </c>
      <c r="I19" s="15">
        <v>36000</v>
      </c>
      <c r="J19" s="46"/>
      <c r="K19" s="3">
        <v>36</v>
      </c>
      <c r="L19" s="46"/>
      <c r="M19" s="3">
        <v>36</v>
      </c>
    </row>
    <row r="20" spans="1:13" s="17" customFormat="1" ht="48" customHeight="1" x14ac:dyDescent="0.25">
      <c r="A20" s="74"/>
      <c r="B20" s="73"/>
      <c r="C20" s="36"/>
      <c r="D20" s="36"/>
      <c r="E20" s="50" t="s">
        <v>116</v>
      </c>
      <c r="F20" s="8" t="s">
        <v>117</v>
      </c>
      <c r="G20" s="9" t="s">
        <v>39</v>
      </c>
      <c r="H20" s="8">
        <v>46387</v>
      </c>
      <c r="I20" s="15">
        <v>57600</v>
      </c>
      <c r="J20" s="46"/>
      <c r="K20" s="3">
        <v>57.6</v>
      </c>
      <c r="L20" s="46"/>
      <c r="M20" s="3">
        <v>57.6</v>
      </c>
    </row>
    <row r="21" spans="1:13" s="17" customFormat="1" ht="48" customHeight="1" x14ac:dyDescent="0.25">
      <c r="A21" s="74"/>
      <c r="B21" s="73"/>
      <c r="C21" s="36"/>
      <c r="D21" s="36"/>
      <c r="E21" s="50" t="s">
        <v>118</v>
      </c>
      <c r="F21" s="8" t="s">
        <v>119</v>
      </c>
      <c r="G21" s="9" t="s">
        <v>39</v>
      </c>
      <c r="H21" s="8">
        <v>46387</v>
      </c>
      <c r="I21" s="15">
        <v>28800</v>
      </c>
      <c r="J21" s="46"/>
      <c r="K21" s="3">
        <v>28.8</v>
      </c>
      <c r="L21" s="46"/>
      <c r="M21" s="3">
        <v>28.8</v>
      </c>
    </row>
    <row r="22" spans="1:13" s="17" customFormat="1" ht="48" customHeight="1" x14ac:dyDescent="0.25">
      <c r="A22" s="74"/>
      <c r="B22" s="73"/>
      <c r="C22" s="36"/>
      <c r="D22" s="36"/>
      <c r="E22" s="50" t="s">
        <v>120</v>
      </c>
      <c r="F22" s="8" t="s">
        <v>121</v>
      </c>
      <c r="G22" s="9" t="s">
        <v>39</v>
      </c>
      <c r="H22" s="8">
        <v>46387</v>
      </c>
      <c r="I22" s="15">
        <v>28800</v>
      </c>
      <c r="J22" s="46"/>
      <c r="K22" s="3">
        <v>28.8</v>
      </c>
      <c r="L22" s="46"/>
      <c r="M22" s="3">
        <v>28.8</v>
      </c>
    </row>
    <row r="23" spans="1:13" s="17" customFormat="1" ht="48" customHeight="1" x14ac:dyDescent="0.25">
      <c r="A23" s="74"/>
      <c r="B23" s="73"/>
      <c r="C23" s="36"/>
      <c r="D23" s="36"/>
      <c r="E23" s="50" t="s">
        <v>122</v>
      </c>
      <c r="F23" s="8" t="s">
        <v>123</v>
      </c>
      <c r="G23" s="9" t="s">
        <v>39</v>
      </c>
      <c r="H23" s="8">
        <v>46387</v>
      </c>
      <c r="I23" s="15">
        <v>57600</v>
      </c>
      <c r="J23" s="46"/>
      <c r="K23" s="3">
        <v>57.6</v>
      </c>
      <c r="L23" s="46"/>
      <c r="M23" s="3">
        <v>57.6</v>
      </c>
    </row>
    <row r="24" spans="1:13" s="17" customFormat="1" ht="48" customHeight="1" x14ac:dyDescent="0.25">
      <c r="A24" s="74"/>
      <c r="B24" s="73"/>
      <c r="C24" s="36"/>
      <c r="D24" s="36"/>
      <c r="E24" s="50" t="s">
        <v>124</v>
      </c>
      <c r="F24" s="8" t="s">
        <v>125</v>
      </c>
      <c r="G24" s="9" t="s">
        <v>39</v>
      </c>
      <c r="H24" s="8">
        <v>46387</v>
      </c>
      <c r="I24" s="15">
        <v>57600</v>
      </c>
      <c r="J24" s="46"/>
      <c r="K24" s="3">
        <v>57.6</v>
      </c>
      <c r="L24" s="46"/>
      <c r="M24" s="3">
        <v>57.6</v>
      </c>
    </row>
    <row r="25" spans="1:13" s="17" customFormat="1" ht="48" customHeight="1" x14ac:dyDescent="0.25">
      <c r="A25" s="74"/>
      <c r="B25" s="73"/>
      <c r="C25" s="36"/>
      <c r="D25" s="36"/>
      <c r="E25" s="50" t="s">
        <v>126</v>
      </c>
      <c r="F25" s="8" t="s">
        <v>127</v>
      </c>
      <c r="G25" s="9" t="s">
        <v>39</v>
      </c>
      <c r="H25" s="8">
        <v>46387</v>
      </c>
      <c r="I25" s="15">
        <v>18000</v>
      </c>
      <c r="J25" s="46"/>
      <c r="K25" s="3">
        <v>18</v>
      </c>
      <c r="L25" s="46"/>
      <c r="M25" s="3">
        <v>18</v>
      </c>
    </row>
    <row r="26" spans="1:13" s="17" customFormat="1" ht="53.25" customHeight="1" x14ac:dyDescent="0.25">
      <c r="A26" s="74"/>
      <c r="B26" s="73"/>
      <c r="C26" s="36"/>
      <c r="D26" s="36"/>
      <c r="E26" s="50" t="s">
        <v>128</v>
      </c>
      <c r="F26" s="8" t="s">
        <v>129</v>
      </c>
      <c r="G26" s="9" t="s">
        <v>39</v>
      </c>
      <c r="H26" s="8">
        <v>46080</v>
      </c>
      <c r="I26" s="15">
        <v>200000</v>
      </c>
      <c r="J26" s="46"/>
      <c r="K26" s="3">
        <v>200</v>
      </c>
      <c r="L26" s="46"/>
      <c r="M26" s="3">
        <v>200</v>
      </c>
    </row>
    <row r="27" spans="1:13" s="17" customFormat="1" ht="48" customHeight="1" x14ac:dyDescent="0.25">
      <c r="A27" s="74"/>
      <c r="B27" s="73"/>
      <c r="C27" s="36"/>
      <c r="D27" s="36"/>
      <c r="E27" s="50" t="s">
        <v>130</v>
      </c>
      <c r="F27" s="8" t="s">
        <v>131</v>
      </c>
      <c r="G27" s="9" t="s">
        <v>39</v>
      </c>
      <c r="H27" s="8">
        <v>46080</v>
      </c>
      <c r="I27" s="15">
        <v>80000</v>
      </c>
      <c r="J27" s="46"/>
      <c r="K27" s="3">
        <v>80</v>
      </c>
      <c r="L27" s="46"/>
      <c r="M27" s="3">
        <v>80</v>
      </c>
    </row>
    <row r="28" spans="1:13" s="17" customFormat="1" ht="49.5" customHeight="1" x14ac:dyDescent="0.25">
      <c r="A28" s="74"/>
      <c r="B28" s="73"/>
      <c r="C28" s="36"/>
      <c r="D28" s="36"/>
      <c r="E28" s="50" t="s">
        <v>132</v>
      </c>
      <c r="F28" s="8" t="s">
        <v>76</v>
      </c>
      <c r="G28" s="9" t="s">
        <v>39</v>
      </c>
      <c r="H28" s="8">
        <v>46080</v>
      </c>
      <c r="I28" s="15">
        <v>108000</v>
      </c>
      <c r="J28" s="46"/>
      <c r="K28" s="3">
        <v>108</v>
      </c>
      <c r="L28" s="46"/>
      <c r="M28" s="3">
        <v>108</v>
      </c>
    </row>
    <row r="29" spans="1:13" s="17" customFormat="1" ht="49.5" customHeight="1" x14ac:dyDescent="0.25">
      <c r="A29" s="74"/>
      <c r="B29" s="73"/>
      <c r="C29" s="36"/>
      <c r="D29" s="36"/>
      <c r="E29" s="50" t="s">
        <v>133</v>
      </c>
      <c r="F29" s="8" t="s">
        <v>74</v>
      </c>
      <c r="G29" s="9" t="s">
        <v>39</v>
      </c>
      <c r="H29" s="8">
        <v>46080</v>
      </c>
      <c r="I29" s="15">
        <v>220000</v>
      </c>
      <c r="J29" s="46"/>
      <c r="K29" s="3">
        <v>220</v>
      </c>
      <c r="L29" s="46"/>
      <c r="M29" s="3">
        <v>220</v>
      </c>
    </row>
    <row r="30" spans="1:13" s="17" customFormat="1" ht="48" customHeight="1" x14ac:dyDescent="0.25">
      <c r="A30" s="87"/>
      <c r="B30" s="85"/>
      <c r="C30" s="36"/>
      <c r="D30" s="36"/>
      <c r="E30" s="50" t="s">
        <v>134</v>
      </c>
      <c r="F30" s="8" t="s">
        <v>75</v>
      </c>
      <c r="G30" s="9" t="s">
        <v>39</v>
      </c>
      <c r="H30" s="8">
        <v>46080</v>
      </c>
      <c r="I30" s="15">
        <v>270000</v>
      </c>
      <c r="J30" s="46"/>
      <c r="K30" s="3">
        <v>270</v>
      </c>
      <c r="L30" s="46"/>
      <c r="M30" s="3">
        <v>270</v>
      </c>
    </row>
    <row r="31" spans="1:13" s="17" customFormat="1" ht="46.5" customHeight="1" x14ac:dyDescent="0.25">
      <c r="A31" s="87"/>
      <c r="B31" s="85"/>
      <c r="C31" s="36"/>
      <c r="D31" s="36"/>
      <c r="E31" s="50" t="s">
        <v>135</v>
      </c>
      <c r="F31" s="8" t="s">
        <v>77</v>
      </c>
      <c r="G31" s="9" t="s">
        <v>39</v>
      </c>
      <c r="H31" s="8">
        <v>46080</v>
      </c>
      <c r="I31" s="15">
        <f>80*1000</f>
        <v>80000</v>
      </c>
      <c r="J31" s="46"/>
      <c r="K31" s="3">
        <v>80</v>
      </c>
      <c r="L31" s="46"/>
      <c r="M31" s="3">
        <v>80</v>
      </c>
    </row>
    <row r="32" spans="1:13" s="17" customFormat="1" ht="47.25" x14ac:dyDescent="0.25">
      <c r="A32" s="88"/>
      <c r="B32" s="86"/>
      <c r="C32" s="36"/>
      <c r="D32" s="36"/>
      <c r="E32" s="50" t="s">
        <v>113</v>
      </c>
      <c r="F32" s="8" t="s">
        <v>78</v>
      </c>
      <c r="G32" s="9" t="s">
        <v>39</v>
      </c>
      <c r="H32" s="8" t="s">
        <v>71</v>
      </c>
      <c r="I32" s="15">
        <v>444000</v>
      </c>
      <c r="J32" s="46"/>
      <c r="K32" s="3">
        <v>444</v>
      </c>
      <c r="L32" s="46"/>
      <c r="M32" s="3">
        <v>444</v>
      </c>
    </row>
    <row r="33" spans="1:13" s="17" customFormat="1" ht="51.75" customHeight="1" x14ac:dyDescent="0.25">
      <c r="A33" s="69">
        <v>4</v>
      </c>
      <c r="B33" s="71" t="s">
        <v>45</v>
      </c>
      <c r="C33" s="36"/>
      <c r="D33" s="36"/>
      <c r="E33" s="50" t="s">
        <v>136</v>
      </c>
      <c r="F33" s="8" t="s">
        <v>67</v>
      </c>
      <c r="G33" s="9" t="s">
        <v>39</v>
      </c>
      <c r="H33" s="8">
        <v>46080</v>
      </c>
      <c r="I33" s="15">
        <v>68052</v>
      </c>
      <c r="J33" s="46"/>
      <c r="K33" s="3">
        <v>68</v>
      </c>
      <c r="L33" s="46"/>
      <c r="M33" s="3">
        <v>68</v>
      </c>
    </row>
    <row r="34" spans="1:13" s="17" customFormat="1" ht="48.75" customHeight="1" x14ac:dyDescent="0.25">
      <c r="A34" s="74"/>
      <c r="B34" s="73"/>
      <c r="C34" s="36"/>
      <c r="D34" s="36"/>
      <c r="E34" s="50" t="s">
        <v>140</v>
      </c>
      <c r="F34" s="8" t="s">
        <v>137</v>
      </c>
      <c r="G34" s="9" t="s">
        <v>39</v>
      </c>
      <c r="H34" s="8">
        <v>46104</v>
      </c>
      <c r="I34" s="15">
        <v>35000</v>
      </c>
      <c r="J34" s="46"/>
      <c r="K34" s="3">
        <v>35</v>
      </c>
      <c r="L34" s="46"/>
      <c r="M34" s="3">
        <v>35</v>
      </c>
    </row>
    <row r="35" spans="1:13" s="17" customFormat="1" ht="48.75" customHeight="1" x14ac:dyDescent="0.25">
      <c r="A35" s="70"/>
      <c r="B35" s="72"/>
      <c r="C35" s="36"/>
      <c r="D35" s="36"/>
      <c r="E35" s="50" t="s">
        <v>138</v>
      </c>
      <c r="F35" s="8" t="s">
        <v>72</v>
      </c>
      <c r="G35" s="9" t="s">
        <v>39</v>
      </c>
      <c r="H35" s="8" t="s">
        <v>71</v>
      </c>
      <c r="I35" s="15">
        <v>90000</v>
      </c>
      <c r="J35" s="46"/>
      <c r="K35" s="3">
        <v>90</v>
      </c>
      <c r="L35" s="46"/>
      <c r="M35" s="3">
        <v>90</v>
      </c>
    </row>
    <row r="36" spans="1:13" s="17" customFormat="1" ht="47.25" customHeight="1" x14ac:dyDescent="0.25">
      <c r="A36" s="69">
        <v>5</v>
      </c>
      <c r="B36" s="71" t="s">
        <v>47</v>
      </c>
      <c r="C36" s="36"/>
      <c r="D36" s="36"/>
      <c r="E36" s="50" t="s">
        <v>139</v>
      </c>
      <c r="F36" s="8" t="s">
        <v>79</v>
      </c>
      <c r="G36" s="9" t="s">
        <v>39</v>
      </c>
      <c r="H36" s="8">
        <v>46387</v>
      </c>
      <c r="I36" s="15">
        <v>50817.15</v>
      </c>
      <c r="J36" s="46"/>
      <c r="K36" s="3">
        <v>50.9</v>
      </c>
      <c r="L36" s="46"/>
      <c r="M36" s="3">
        <v>50.9</v>
      </c>
    </row>
    <row r="37" spans="1:13" s="17" customFormat="1" ht="47.25" customHeight="1" x14ac:dyDescent="0.25">
      <c r="A37" s="74"/>
      <c r="B37" s="73"/>
      <c r="C37" s="36"/>
      <c r="D37" s="36"/>
      <c r="E37" s="50" t="s">
        <v>141</v>
      </c>
      <c r="F37" s="8" t="s">
        <v>79</v>
      </c>
      <c r="G37" s="9" t="s">
        <v>39</v>
      </c>
      <c r="H37" s="8">
        <v>46387</v>
      </c>
      <c r="I37" s="15">
        <v>25000</v>
      </c>
      <c r="J37" s="46"/>
      <c r="K37" s="3">
        <v>25</v>
      </c>
      <c r="L37" s="46"/>
      <c r="M37" s="3">
        <v>25</v>
      </c>
    </row>
    <row r="38" spans="1:13" s="17" customFormat="1" ht="47.25" customHeight="1" x14ac:dyDescent="0.25">
      <c r="A38" s="70"/>
      <c r="B38" s="72"/>
      <c r="C38" s="36"/>
      <c r="D38" s="36"/>
      <c r="E38" s="50" t="s">
        <v>142</v>
      </c>
      <c r="F38" s="8" t="s">
        <v>143</v>
      </c>
      <c r="G38" s="9" t="s">
        <v>39</v>
      </c>
      <c r="H38" s="8">
        <v>46387</v>
      </c>
      <c r="I38" s="15">
        <v>22282.85</v>
      </c>
      <c r="J38" s="46"/>
      <c r="K38" s="3">
        <v>22.3</v>
      </c>
      <c r="L38" s="46"/>
      <c r="M38" s="3">
        <v>22.3</v>
      </c>
    </row>
    <row r="39" spans="1:13" s="17" customFormat="1" ht="47.25" customHeight="1" x14ac:dyDescent="0.25">
      <c r="A39" s="69">
        <v>6</v>
      </c>
      <c r="B39" s="71" t="s">
        <v>88</v>
      </c>
      <c r="C39" s="36"/>
      <c r="D39" s="36"/>
      <c r="E39" s="50" t="s">
        <v>144</v>
      </c>
      <c r="F39" s="8" t="s">
        <v>145</v>
      </c>
      <c r="G39" s="9" t="s">
        <v>39</v>
      </c>
      <c r="H39" s="8" t="s">
        <v>71</v>
      </c>
      <c r="I39" s="15">
        <v>61000</v>
      </c>
      <c r="J39" s="46"/>
      <c r="K39" s="3">
        <v>61</v>
      </c>
      <c r="L39" s="46"/>
      <c r="M39" s="3">
        <v>61</v>
      </c>
    </row>
    <row r="40" spans="1:13" s="17" customFormat="1" ht="47.25" customHeight="1" x14ac:dyDescent="0.25">
      <c r="A40" s="74"/>
      <c r="B40" s="73"/>
      <c r="C40" s="36"/>
      <c r="D40" s="36"/>
      <c r="E40" s="50" t="s">
        <v>146</v>
      </c>
      <c r="F40" s="8" t="s">
        <v>67</v>
      </c>
      <c r="G40" s="9" t="s">
        <v>39</v>
      </c>
      <c r="H40" s="8" t="s">
        <v>71</v>
      </c>
      <c r="I40" s="15">
        <v>49832</v>
      </c>
      <c r="J40" s="46"/>
      <c r="K40" s="3">
        <v>49.8</v>
      </c>
      <c r="L40" s="46"/>
      <c r="M40" s="3">
        <v>49.8</v>
      </c>
    </row>
    <row r="41" spans="1:13" s="17" customFormat="1" ht="47.25" customHeight="1" x14ac:dyDescent="0.25">
      <c r="A41" s="70"/>
      <c r="B41" s="72"/>
      <c r="C41" s="36"/>
      <c r="D41" s="36"/>
      <c r="E41" s="50" t="s">
        <v>147</v>
      </c>
      <c r="F41" s="8" t="s">
        <v>67</v>
      </c>
      <c r="G41" s="9" t="s">
        <v>39</v>
      </c>
      <c r="H41" s="8" t="s">
        <v>71</v>
      </c>
      <c r="I41" s="15">
        <v>52392</v>
      </c>
      <c r="J41" s="46"/>
      <c r="K41" s="3">
        <v>52.4</v>
      </c>
      <c r="L41" s="46"/>
      <c r="M41" s="3">
        <v>52.4</v>
      </c>
    </row>
    <row r="42" spans="1:13" s="17" customFormat="1" ht="78" customHeight="1" x14ac:dyDescent="0.25">
      <c r="A42" s="69">
        <v>7</v>
      </c>
      <c r="B42" s="89" t="s">
        <v>49</v>
      </c>
      <c r="C42" s="36"/>
      <c r="D42" s="36"/>
      <c r="E42" s="50" t="s">
        <v>150</v>
      </c>
      <c r="F42" s="8" t="s">
        <v>77</v>
      </c>
      <c r="G42" s="9" t="s">
        <v>39</v>
      </c>
      <c r="H42" s="8" t="s">
        <v>71</v>
      </c>
      <c r="I42" s="15">
        <v>45000</v>
      </c>
      <c r="J42" s="46"/>
      <c r="K42" s="3">
        <v>45</v>
      </c>
      <c r="L42" s="46"/>
      <c r="M42" s="3">
        <v>45</v>
      </c>
    </row>
    <row r="43" spans="1:13" s="17" customFormat="1" ht="75.75" customHeight="1" x14ac:dyDescent="0.25">
      <c r="A43" s="87"/>
      <c r="B43" s="90"/>
      <c r="C43" s="36"/>
      <c r="D43" s="36"/>
      <c r="E43" s="50" t="s">
        <v>149</v>
      </c>
      <c r="F43" s="8" t="s">
        <v>74</v>
      </c>
      <c r="G43" s="9" t="s">
        <v>39</v>
      </c>
      <c r="H43" s="8" t="s">
        <v>71</v>
      </c>
      <c r="I43" s="15">
        <v>21000</v>
      </c>
      <c r="J43" s="46"/>
      <c r="K43" s="3">
        <v>21</v>
      </c>
      <c r="L43" s="46"/>
      <c r="M43" s="3">
        <v>21</v>
      </c>
    </row>
    <row r="44" spans="1:13" s="17" customFormat="1" ht="81.75" customHeight="1" x14ac:dyDescent="0.25">
      <c r="A44" s="87"/>
      <c r="B44" s="90"/>
      <c r="C44" s="36"/>
      <c r="D44" s="36"/>
      <c r="E44" s="50" t="s">
        <v>148</v>
      </c>
      <c r="F44" s="8" t="s">
        <v>80</v>
      </c>
      <c r="G44" s="9" t="s">
        <v>39</v>
      </c>
      <c r="H44" s="8" t="s">
        <v>71</v>
      </c>
      <c r="I44" s="15">
        <v>17925</v>
      </c>
      <c r="J44" s="46"/>
      <c r="K44" s="3">
        <v>17.899999999999999</v>
      </c>
      <c r="L44" s="46"/>
      <c r="M44" s="3">
        <v>17.899999999999999</v>
      </c>
    </row>
    <row r="45" spans="1:13" s="17" customFormat="1" ht="53.25" customHeight="1" x14ac:dyDescent="0.25">
      <c r="A45" s="87"/>
      <c r="B45" s="90"/>
      <c r="C45" s="36"/>
      <c r="D45" s="36"/>
      <c r="E45" s="50" t="s">
        <v>151</v>
      </c>
      <c r="F45" s="8" t="s">
        <v>152</v>
      </c>
      <c r="G45" s="9" t="s">
        <v>39</v>
      </c>
      <c r="H45" s="8" t="s">
        <v>71</v>
      </c>
      <c r="I45" s="15">
        <v>46000</v>
      </c>
      <c r="J45" s="46"/>
      <c r="K45" s="3">
        <v>46</v>
      </c>
      <c r="L45" s="46"/>
      <c r="M45" s="3">
        <v>46</v>
      </c>
    </row>
    <row r="46" spans="1:13" s="17" customFormat="1" ht="46.5" customHeight="1" x14ac:dyDescent="0.25">
      <c r="A46" s="87"/>
      <c r="B46" s="90"/>
      <c r="C46" s="36"/>
      <c r="D46" s="36"/>
      <c r="E46" s="50" t="s">
        <v>153</v>
      </c>
      <c r="F46" s="8" t="s">
        <v>154</v>
      </c>
      <c r="G46" s="9" t="s">
        <v>39</v>
      </c>
      <c r="H46" s="8" t="s">
        <v>71</v>
      </c>
      <c r="I46" s="15">
        <v>33856</v>
      </c>
      <c r="J46" s="46"/>
      <c r="K46" s="3">
        <v>33.9</v>
      </c>
      <c r="L46" s="46"/>
      <c r="M46" s="3">
        <v>33.9</v>
      </c>
    </row>
    <row r="47" spans="1:13" s="17" customFormat="1" ht="48" customHeight="1" x14ac:dyDescent="0.25">
      <c r="A47" s="88"/>
      <c r="B47" s="91"/>
      <c r="C47" s="36"/>
      <c r="D47" s="36"/>
      <c r="E47" s="50" t="s">
        <v>155</v>
      </c>
      <c r="F47" s="8" t="s">
        <v>81</v>
      </c>
      <c r="G47" s="9" t="s">
        <v>39</v>
      </c>
      <c r="H47" s="8">
        <v>46387</v>
      </c>
      <c r="I47" s="15">
        <v>31422.6</v>
      </c>
      <c r="J47" s="46"/>
      <c r="K47" s="3">
        <v>31.4</v>
      </c>
      <c r="L47" s="46"/>
      <c r="M47" s="3">
        <v>31.4</v>
      </c>
    </row>
    <row r="48" spans="1:13" s="17" customFormat="1" ht="48.75" customHeight="1" x14ac:dyDescent="0.25">
      <c r="A48" s="69">
        <v>8</v>
      </c>
      <c r="B48" s="71" t="s">
        <v>52</v>
      </c>
      <c r="C48" s="36"/>
      <c r="D48" s="36"/>
      <c r="E48" s="50" t="s">
        <v>156</v>
      </c>
      <c r="F48" s="8" t="s">
        <v>157</v>
      </c>
      <c r="G48" s="9" t="s">
        <v>39</v>
      </c>
      <c r="H48" s="8">
        <v>46123</v>
      </c>
      <c r="I48" s="15">
        <v>25062</v>
      </c>
      <c r="J48" s="15">
        <v>25062</v>
      </c>
      <c r="K48" s="3">
        <v>25</v>
      </c>
      <c r="L48" s="3">
        <v>25</v>
      </c>
      <c r="M48" s="3">
        <v>25</v>
      </c>
    </row>
    <row r="49" spans="1:13" s="17" customFormat="1" ht="48.75" customHeight="1" x14ac:dyDescent="0.25">
      <c r="A49" s="70"/>
      <c r="B49" s="72"/>
      <c r="C49" s="36"/>
      <c r="D49" s="36"/>
      <c r="E49" s="50" t="s">
        <v>158</v>
      </c>
      <c r="F49" s="8" t="s">
        <v>159</v>
      </c>
      <c r="G49" s="9" t="s">
        <v>39</v>
      </c>
      <c r="H49" s="8">
        <v>46234</v>
      </c>
      <c r="I49" s="15">
        <v>8750</v>
      </c>
      <c r="J49" s="46"/>
      <c r="K49" s="3">
        <v>8.8000000000000007</v>
      </c>
      <c r="L49" s="46"/>
      <c r="M49" s="3">
        <v>8.8000000000000007</v>
      </c>
    </row>
    <row r="50" spans="1:13" s="17" customFormat="1" x14ac:dyDescent="0.25">
      <c r="A50" s="35"/>
      <c r="B50" s="75" t="s">
        <v>69</v>
      </c>
      <c r="C50" s="76"/>
      <c r="D50" s="76"/>
      <c r="E50" s="76"/>
      <c r="F50" s="76"/>
      <c r="G50" s="77"/>
      <c r="H50" s="49"/>
      <c r="I50" s="44"/>
      <c r="J50" s="44"/>
      <c r="K50" s="45"/>
      <c r="L50" s="45"/>
      <c r="M50" s="45"/>
    </row>
    <row r="51" spans="1:13" s="17" customFormat="1" ht="45.75" customHeight="1" x14ac:dyDescent="0.25">
      <c r="A51" s="69">
        <v>9</v>
      </c>
      <c r="B51" s="71" t="s">
        <v>92</v>
      </c>
      <c r="C51" s="36"/>
      <c r="D51" s="36"/>
      <c r="E51" s="50" t="s">
        <v>161</v>
      </c>
      <c r="F51" s="8" t="s">
        <v>162</v>
      </c>
      <c r="G51" s="9" t="s">
        <v>39</v>
      </c>
      <c r="H51" s="8" t="s">
        <v>71</v>
      </c>
      <c r="I51" s="15">
        <v>40000</v>
      </c>
      <c r="J51" s="46"/>
      <c r="K51" s="3">
        <v>40</v>
      </c>
      <c r="L51" s="46"/>
      <c r="M51" s="3">
        <v>40</v>
      </c>
    </row>
    <row r="52" spans="1:13" s="43" customFormat="1" ht="45.75" customHeight="1" x14ac:dyDescent="0.25">
      <c r="A52" s="74"/>
      <c r="B52" s="73"/>
      <c r="C52" s="42"/>
      <c r="D52" s="42"/>
      <c r="E52" s="51" t="s">
        <v>163</v>
      </c>
      <c r="F52" s="51" t="s">
        <v>164</v>
      </c>
      <c r="G52" s="52" t="s">
        <v>39</v>
      </c>
      <c r="H52" s="51" t="s">
        <v>71</v>
      </c>
      <c r="I52" s="15">
        <v>35680</v>
      </c>
      <c r="J52" s="47"/>
      <c r="K52" s="3">
        <v>35.700000000000003</v>
      </c>
      <c r="L52" s="47"/>
      <c r="M52" s="3">
        <v>35.700000000000003</v>
      </c>
    </row>
    <row r="53" spans="1:13" s="43" customFormat="1" ht="45.75" customHeight="1" x14ac:dyDescent="0.25">
      <c r="A53" s="74"/>
      <c r="B53" s="73"/>
      <c r="C53" s="42"/>
      <c r="D53" s="42"/>
      <c r="E53" s="51" t="s">
        <v>165</v>
      </c>
      <c r="F53" s="8" t="s">
        <v>67</v>
      </c>
      <c r="G53" s="52" t="s">
        <v>39</v>
      </c>
      <c r="H53" s="51" t="s">
        <v>71</v>
      </c>
      <c r="I53" s="15">
        <v>9100</v>
      </c>
      <c r="J53" s="47"/>
      <c r="K53" s="3">
        <v>9.1</v>
      </c>
      <c r="L53" s="47"/>
      <c r="M53" s="3">
        <v>9.1</v>
      </c>
    </row>
    <row r="54" spans="1:13" s="43" customFormat="1" ht="45.75" customHeight="1" x14ac:dyDescent="0.25">
      <c r="A54" s="74"/>
      <c r="B54" s="73"/>
      <c r="C54" s="42"/>
      <c r="D54" s="42"/>
      <c r="E54" s="51" t="s">
        <v>166</v>
      </c>
      <c r="F54" s="8" t="s">
        <v>167</v>
      </c>
      <c r="G54" s="52" t="s">
        <v>39</v>
      </c>
      <c r="H54" s="8">
        <v>46387</v>
      </c>
      <c r="I54" s="15">
        <v>42000</v>
      </c>
      <c r="J54" s="47"/>
      <c r="K54" s="3">
        <v>42</v>
      </c>
      <c r="L54" s="47"/>
      <c r="M54" s="3">
        <v>42</v>
      </c>
    </row>
    <row r="55" spans="1:13" s="43" customFormat="1" ht="45.75" customHeight="1" x14ac:dyDescent="0.25">
      <c r="A55" s="70"/>
      <c r="B55" s="72"/>
      <c r="C55" s="42"/>
      <c r="D55" s="42"/>
      <c r="E55" s="51" t="s">
        <v>168</v>
      </c>
      <c r="F55" s="8" t="s">
        <v>169</v>
      </c>
      <c r="G55" s="52" t="s">
        <v>39</v>
      </c>
      <c r="H55" s="51" t="s">
        <v>71</v>
      </c>
      <c r="I55" s="15">
        <v>18000</v>
      </c>
      <c r="J55" s="47"/>
      <c r="K55" s="3">
        <v>18</v>
      </c>
      <c r="L55" s="47"/>
      <c r="M55" s="3">
        <v>18</v>
      </c>
    </row>
    <row r="56" spans="1:13" s="17" customFormat="1" ht="45.75" customHeight="1" x14ac:dyDescent="0.25">
      <c r="A56" s="69">
        <v>10</v>
      </c>
      <c r="B56" s="71" t="s">
        <v>52</v>
      </c>
      <c r="C56" s="36"/>
      <c r="D56" s="36"/>
      <c r="E56" s="50" t="s">
        <v>158</v>
      </c>
      <c r="F56" s="8" t="s">
        <v>159</v>
      </c>
      <c r="G56" s="9" t="s">
        <v>39</v>
      </c>
      <c r="H56" s="8">
        <v>46234</v>
      </c>
      <c r="I56" s="15">
        <v>5600</v>
      </c>
      <c r="J56" s="46"/>
      <c r="K56" s="3">
        <v>5.6</v>
      </c>
      <c r="L56" s="46"/>
      <c r="M56" s="3">
        <v>5.6</v>
      </c>
    </row>
    <row r="57" spans="1:13" s="17" customFormat="1" ht="45.75" customHeight="1" x14ac:dyDescent="0.25">
      <c r="A57" s="70"/>
      <c r="B57" s="72"/>
      <c r="C57" s="36"/>
      <c r="D57" s="36"/>
      <c r="E57" s="50" t="s">
        <v>160</v>
      </c>
      <c r="F57" s="8" t="s">
        <v>159</v>
      </c>
      <c r="G57" s="9" t="s">
        <v>39</v>
      </c>
      <c r="H57" s="8">
        <v>46234</v>
      </c>
      <c r="I57" s="15">
        <v>89200</v>
      </c>
      <c r="J57" s="46"/>
      <c r="K57" s="3">
        <v>89.2</v>
      </c>
      <c r="L57" s="46"/>
      <c r="M57" s="3">
        <v>89.2</v>
      </c>
    </row>
    <row r="58" spans="1:13" ht="21" customHeight="1" x14ac:dyDescent="0.25">
      <c r="A58" s="37"/>
      <c r="B58" s="38"/>
      <c r="C58" s="38"/>
      <c r="D58" s="38"/>
      <c r="E58" s="38"/>
      <c r="F58" s="38"/>
      <c r="G58" s="38"/>
      <c r="H58" s="38"/>
      <c r="I58" s="53">
        <f>SUM(I8:I57)</f>
        <v>3795785.82</v>
      </c>
      <c r="J58" s="53">
        <f t="shared" ref="J58:M58" si="1">SUM(J8:J57)</f>
        <v>25062</v>
      </c>
      <c r="K58" s="53">
        <f t="shared" si="1"/>
        <v>3795.8</v>
      </c>
      <c r="L58" s="53">
        <f t="shared" si="1"/>
        <v>25</v>
      </c>
      <c r="M58" s="53">
        <f t="shared" si="1"/>
        <v>3795.8</v>
      </c>
    </row>
  </sheetData>
  <mergeCells count="37">
    <mergeCell ref="M4:M5"/>
    <mergeCell ref="B18:B32"/>
    <mergeCell ref="A18:A32"/>
    <mergeCell ref="B42:B47"/>
    <mergeCell ref="A42:A47"/>
    <mergeCell ref="B9:B17"/>
    <mergeCell ref="A9:A17"/>
    <mergeCell ref="A33:A35"/>
    <mergeCell ref="B33:B35"/>
    <mergeCell ref="A36:A38"/>
    <mergeCell ref="B36:B38"/>
    <mergeCell ref="A39:A41"/>
    <mergeCell ref="B39:B41"/>
    <mergeCell ref="B7:H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A48:A49"/>
    <mergeCell ref="B48:B49"/>
    <mergeCell ref="B56:B57"/>
    <mergeCell ref="B51:B55"/>
    <mergeCell ref="A51:A55"/>
    <mergeCell ref="A56:A57"/>
    <mergeCell ref="B50:G50"/>
  </mergeCells>
  <pageMargins left="0.15748031496062992" right="0.15748031496062992" top="0.23622047244094491" bottom="0.31496062992125984" header="0.94488188976377963" footer="0.31496062992125984"/>
  <pageSetup paperSize="9"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8" t="s">
        <v>24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 x14ac:dyDescent="0.25">
      <c r="A2" s="78" t="s">
        <v>33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 x14ac:dyDescent="0.25">
      <c r="A3" s="79" t="s">
        <v>8</v>
      </c>
      <c r="B3" s="79" t="s">
        <v>9</v>
      </c>
      <c r="C3" s="80" t="s">
        <v>10</v>
      </c>
      <c r="D3" s="81"/>
      <c r="E3" s="79" t="s">
        <v>11</v>
      </c>
      <c r="F3" s="79" t="s">
        <v>12</v>
      </c>
      <c r="G3" s="79" t="s">
        <v>13</v>
      </c>
      <c r="H3" s="79" t="s">
        <v>14</v>
      </c>
      <c r="I3" s="82" t="s">
        <v>23</v>
      </c>
      <c r="J3" s="82" t="s">
        <v>15</v>
      </c>
      <c r="K3" s="79" t="s">
        <v>16</v>
      </c>
      <c r="L3" s="79"/>
      <c r="M3" s="79"/>
    </row>
    <row r="4" spans="1:13" ht="15" customHeight="1" x14ac:dyDescent="0.25">
      <c r="A4" s="79"/>
      <c r="B4" s="79"/>
      <c r="C4" s="82" t="s">
        <v>17</v>
      </c>
      <c r="D4" s="82" t="s">
        <v>18</v>
      </c>
      <c r="E4" s="79"/>
      <c r="F4" s="79"/>
      <c r="G4" s="79"/>
      <c r="H4" s="79"/>
      <c r="I4" s="83"/>
      <c r="J4" s="83"/>
      <c r="K4" s="79" t="s">
        <v>19</v>
      </c>
      <c r="L4" s="82" t="s">
        <v>20</v>
      </c>
      <c r="M4" s="79" t="s">
        <v>21</v>
      </c>
    </row>
    <row r="5" spans="1:13" ht="31.5" customHeight="1" x14ac:dyDescent="0.25">
      <c r="A5" s="79"/>
      <c r="B5" s="79"/>
      <c r="C5" s="84"/>
      <c r="D5" s="84"/>
      <c r="E5" s="79"/>
      <c r="F5" s="79"/>
      <c r="G5" s="79"/>
      <c r="H5" s="79"/>
      <c r="I5" s="84"/>
      <c r="J5" s="84"/>
      <c r="K5" s="79"/>
      <c r="L5" s="84"/>
      <c r="M5" s="7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69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70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95" t="s">
        <v>22</v>
      </c>
      <c r="B9" s="96"/>
      <c r="C9" s="96"/>
      <c r="D9" s="96"/>
      <c r="E9" s="96"/>
      <c r="F9" s="96"/>
      <c r="G9" s="96"/>
      <c r="H9" s="96"/>
      <c r="I9" s="97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Физическая культура</vt:lpstr>
      <vt:lpstr>МП Физическая культура (2)</vt:lpstr>
      <vt:lpstr>Подпрограмма 2 (2)</vt:lpstr>
      <vt:lpstr>'МП Физическая культура (2)'!Заголовки_для_печати</vt:lpstr>
      <vt:lpstr>'Подпрограмма 2 (2)'!Заголовки_для_печати</vt:lpstr>
      <vt:lpstr>'МП Физическая культура'!Область_печати</vt:lpstr>
      <vt:lpstr>'МП Физическая культура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Ижемцева Людмила Александровна</cp:lastModifiedBy>
  <cp:lastPrinted>2025-04-18T09:18:13Z</cp:lastPrinted>
  <dcterms:created xsi:type="dcterms:W3CDTF">2015-07-01T06:08:23Z</dcterms:created>
  <dcterms:modified xsi:type="dcterms:W3CDTF">2026-04-27T05:49:44Z</dcterms:modified>
</cp:coreProperties>
</file>